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áce\2024\ZŠ 17. listopadu\ZŠ 17. listopadu digitálně\Formáty editovatelné\"/>
    </mc:Choice>
  </mc:AlternateContent>
  <xr:revisionPtr revIDLastSave="0" documentId="13_ncr:1_{99A033E6-D626-4F64-A89C-A37089D4B452}" xr6:coauthVersionLast="47" xr6:coauthVersionMax="47" xr10:uidLastSave="{00000000-0000-0000-0000-000000000000}"/>
  <bookViews>
    <workbookView xWindow="-120" yWindow="-120" windowWidth="29040" windowHeight="17790" xr2:uid="{29BAE7EC-08AB-4C1C-982B-7021E7A125C5}"/>
  </bookViews>
  <sheets>
    <sheet name="Rekapitulace (B)" sheetId="2" r:id="rId1"/>
    <sheet name="Položky (B)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1" i="1" l="1"/>
  <c r="H162" i="1"/>
  <c r="H160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56" i="1" s="1"/>
  <c r="C26" i="2" s="1"/>
  <c r="C27" i="2" s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02" i="1"/>
  <c r="H97" i="1"/>
  <c r="H96" i="1"/>
  <c r="H98" i="1" s="1"/>
  <c r="C31" i="2" s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72" i="1"/>
  <c r="H67" i="1"/>
  <c r="H54" i="1"/>
  <c r="H55" i="1"/>
  <c r="H56" i="1"/>
  <c r="H57" i="1"/>
  <c r="H58" i="1"/>
  <c r="H59" i="1"/>
  <c r="H60" i="1"/>
  <c r="H53" i="1"/>
  <c r="H48" i="1"/>
  <c r="H47" i="1"/>
  <c r="H35" i="1"/>
  <c r="H36" i="1"/>
  <c r="H37" i="1"/>
  <c r="H38" i="1"/>
  <c r="H39" i="1"/>
  <c r="H40" i="1"/>
  <c r="H41" i="1"/>
  <c r="H42" i="1"/>
  <c r="H3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" i="1"/>
  <c r="H155" i="1"/>
  <c r="C22" i="2" s="1"/>
  <c r="C23" i="2" s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68" i="1" l="1"/>
  <c r="C25" i="2" s="1"/>
  <c r="H92" i="1"/>
  <c r="C28" i="2" s="1"/>
  <c r="H43" i="1"/>
  <c r="C18" i="2" s="1"/>
  <c r="H30" i="1"/>
  <c r="C15" i="2" s="1"/>
  <c r="H49" i="1"/>
  <c r="C21" i="2" s="1"/>
  <c r="C42" i="2" s="1"/>
  <c r="H61" i="1"/>
  <c r="C24" i="2" s="1"/>
  <c r="H209" i="1"/>
  <c r="C29" i="2" s="1"/>
  <c r="C30" i="2" s="1"/>
  <c r="H153" i="1"/>
  <c r="C16" i="2" s="1"/>
  <c r="C17" i="2" s="1"/>
  <c r="H154" i="1"/>
  <c r="C19" i="2" s="1"/>
  <c r="C20" i="2" s="1"/>
  <c r="H163" i="1"/>
  <c r="C35" i="2" s="1"/>
  <c r="C36" i="2" s="1"/>
  <c r="C45" i="2" l="1"/>
  <c r="C41" i="2"/>
  <c r="C43" i="2"/>
  <c r="C44" i="2"/>
  <c r="C40" i="2"/>
  <c r="C32" i="2"/>
  <c r="C46" i="2"/>
  <c r="C39" i="2"/>
  <c r="C47" i="2"/>
  <c r="C48" i="2" l="1"/>
  <c r="C50" i="2" s="1"/>
</calcChain>
</file>

<file path=xl/sharedStrings.xml><?xml version="1.0" encoding="utf-8"?>
<sst xmlns="http://schemas.openxmlformats.org/spreadsheetml/2006/main" count="777" uniqueCount="364">
  <si>
    <t>C21M - Elektromontáže</t>
  </si>
  <si>
    <t>Zn.</t>
  </si>
  <si>
    <t>B</t>
  </si>
  <si>
    <t>210010301</t>
  </si>
  <si>
    <t>Krabice přístrojová KP, bez zapojení, kruhová</t>
  </si>
  <si>
    <t>ks</t>
  </si>
  <si>
    <t>210010311</t>
  </si>
  <si>
    <t>Krabice univerzální KU, bez zapojení, kruhová</t>
  </si>
  <si>
    <t>210010321</t>
  </si>
  <si>
    <t>Krabice univerzální KU a odbočná KO se zapoj.,kruh</t>
  </si>
  <si>
    <t>210010521</t>
  </si>
  <si>
    <t>Odvíčkování/zavíčkování krabic - víčko na závit</t>
  </si>
  <si>
    <t>210010535</t>
  </si>
  <si>
    <t>Zapojení vodiče do bezšroubové svorky</t>
  </si>
  <si>
    <t>210020952</t>
  </si>
  <si>
    <t>Tabulka výstražná z polystyrénu - piktogram</t>
  </si>
  <si>
    <t>210100001</t>
  </si>
  <si>
    <t>Ukončení vodičů v rozvaděči + zapojení do 2,5 mm2</t>
  </si>
  <si>
    <t>210100002</t>
  </si>
  <si>
    <t>Ukončení vodičů v rozvaděči + zapojení do 6 mm2</t>
  </si>
  <si>
    <t>210100004</t>
  </si>
  <si>
    <t>Ukončení vodičů v rozvaděči + zapojení do 25 mm2</t>
  </si>
  <si>
    <t>210100101</t>
  </si>
  <si>
    <t>Ukončení drátů a lan Cu, Al - 1 žíla do 16 mm2</t>
  </si>
  <si>
    <t>210110000</t>
  </si>
  <si>
    <t>Montáž rámečků spínačů a zásuvek</t>
  </si>
  <si>
    <t>210110012</t>
  </si>
  <si>
    <t>Spínač zapuštěný seriový, řazení 5</t>
  </si>
  <si>
    <t>210110041</t>
  </si>
  <si>
    <t>Spínač zapuštěný jednopólový, řazení 1</t>
  </si>
  <si>
    <t>210110055</t>
  </si>
  <si>
    <t>Ovladač zapuštěný, řazení 1/0</t>
  </si>
  <si>
    <t>210110062</t>
  </si>
  <si>
    <t>Infrapasivní spínač osvětlení</t>
  </si>
  <si>
    <t>210111012</t>
  </si>
  <si>
    <t>Zásuvka domovní zapuštěná - 2P+PE, průběžné zapojení</t>
  </si>
  <si>
    <t>210190001</t>
  </si>
  <si>
    <t>Montáž celoplechových rozvodnic do váhy 20kg</t>
  </si>
  <si>
    <t>210201507</t>
  </si>
  <si>
    <t>Svítidlo LED nouzové</t>
  </si>
  <si>
    <t>210201511</t>
  </si>
  <si>
    <t>Svítidlo LED bytové stropní přisazené</t>
  </si>
  <si>
    <t>210220322</t>
  </si>
  <si>
    <t>Svorka pod vodovodní baterie</t>
  </si>
  <si>
    <t>210220452</t>
  </si>
  <si>
    <t>Ochran.pospoj. v prádel.apod. Cu 4-16mm2 (pu)</t>
  </si>
  <si>
    <t>m</t>
  </si>
  <si>
    <t>210800101</t>
  </si>
  <si>
    <t>CYKY 2x 1.5 mm2 750V (PO)</t>
  </si>
  <si>
    <t>210800105</t>
  </si>
  <si>
    <t>CYKY 3x 1.5 mm2 750V (PO)</t>
  </si>
  <si>
    <t>210800106</t>
  </si>
  <si>
    <t>CYKY 3x 2.5 mm2 750V (PO)</t>
  </si>
  <si>
    <t>210800115</t>
  </si>
  <si>
    <t>CYKY 5x 1.5 mm2 750V (PO)</t>
  </si>
  <si>
    <t>211010003</t>
  </si>
  <si>
    <t>Osazení hmoždinky do cihlového zdiva HM 10</t>
  </si>
  <si>
    <t>360410089</t>
  </si>
  <si>
    <t>Montáž kouřového hlásiče</t>
  </si>
  <si>
    <t>Celkem za ceník:</t>
  </si>
  <si>
    <t>C22M - Slaboproudé montáže</t>
  </si>
  <si>
    <t>220260003</t>
  </si>
  <si>
    <t>Krabice KR 68 pod omítku</t>
  </si>
  <si>
    <t>220260067</t>
  </si>
  <si>
    <t>220260111</t>
  </si>
  <si>
    <t>Odvíčkování a zavíčkování krabice - závit</t>
  </si>
  <si>
    <t>220261623</t>
  </si>
  <si>
    <t>Osazení hmoždinky R=10mm ve zdi cihlové</t>
  </si>
  <si>
    <t>220281251</t>
  </si>
  <si>
    <t>CCA do 1.5mm poč.žil 2 (PO)</t>
  </si>
  <si>
    <t>220370001</t>
  </si>
  <si>
    <t>Rozhlas.ústředna</t>
  </si>
  <si>
    <t>220370421</t>
  </si>
  <si>
    <t>Jednotka zesilovače 100W</t>
  </si>
  <si>
    <t>220370531</t>
  </si>
  <si>
    <t>Reproduktor směrový nebo tlakový do 6W</t>
  </si>
  <si>
    <t>220370571</t>
  </si>
  <si>
    <t>Mikrofon rozhlasu</t>
  </si>
  <si>
    <t>C801-1 - Běžné stavební práce</t>
  </si>
  <si>
    <t>612423521</t>
  </si>
  <si>
    <t>Za omítání rýh stěn a stropů s15cm mv hrubá</t>
  </si>
  <si>
    <t>m2</t>
  </si>
  <si>
    <t>612423522</t>
  </si>
  <si>
    <t>Za omítání rýh stěn a stropů s15cm mv hladká</t>
  </si>
  <si>
    <t>C801-3 - Stavební práce - výseky, kapsy, rýhy</t>
  </si>
  <si>
    <t>97103-5481</t>
  </si>
  <si>
    <t>Vybourání otvoru ve zdi cihelné do tloušky 150 cm</t>
  </si>
  <si>
    <t>97304-9111</t>
  </si>
  <si>
    <t>Vysekání kapes zeď bet, osaz. konstr. 10x10x8 cm</t>
  </si>
  <si>
    <t>97403-1121</t>
  </si>
  <si>
    <t>Vysekání rýh ve zdi cihelné 3 x 3 cm</t>
  </si>
  <si>
    <t>97403-1122</t>
  </si>
  <si>
    <t>Vysekání rýh ve zdi cihelné 3 x 7 cm</t>
  </si>
  <si>
    <t>97403-1132</t>
  </si>
  <si>
    <t>Vysekání rýh ve zdi cihelné 5 x 7 cm</t>
  </si>
  <si>
    <t>97408-2272</t>
  </si>
  <si>
    <t>Vysekání rýh vodiče omítka stropů MC šířka 3 cm</t>
  </si>
  <si>
    <t>C801-4 - Pomocná stavební výroba</t>
  </si>
  <si>
    <t>784410010</t>
  </si>
  <si>
    <t>Sádrování</t>
  </si>
  <si>
    <t>kg</t>
  </si>
  <si>
    <t>Rozvaděč R 2.1</t>
  </si>
  <si>
    <t>A-9099-0</t>
  </si>
  <si>
    <t>Přístrojový rošt, Eaton</t>
  </si>
  <si>
    <t>A-9100-0</t>
  </si>
  <si>
    <t>Schránka na dokumentaci A4, Eaton</t>
  </si>
  <si>
    <t>A-9622-0</t>
  </si>
  <si>
    <t>Popisný štítek</t>
  </si>
  <si>
    <t>B-1400-1</t>
  </si>
  <si>
    <t>Ukončovací dutinka, Technik Elektro</t>
  </si>
  <si>
    <t>B-1422-1</t>
  </si>
  <si>
    <t>Rozbočovací můstek, Eaton</t>
  </si>
  <si>
    <t>C-2010-2</t>
  </si>
  <si>
    <t>Spínač na lištu 125A, Eaton</t>
  </si>
  <si>
    <t>E-0001-2</t>
  </si>
  <si>
    <t>Přepěťová ochrana - kombinovaný svodič přepětí tříd B+C, Saltek</t>
  </si>
  <si>
    <t>E-2000-2</t>
  </si>
  <si>
    <t>Jističe jednopólové do 25A, Eaton</t>
  </si>
  <si>
    <t>E-2005-2</t>
  </si>
  <si>
    <t>Chránič 2-pólový, Eaton</t>
  </si>
  <si>
    <t>E-2010-2</t>
  </si>
  <si>
    <t>Jističe třípólové do 25A, Eaton</t>
  </si>
  <si>
    <t>H-3652-1</t>
  </si>
  <si>
    <t>Přednostní relé</t>
  </si>
  <si>
    <t>P-0196-1</t>
  </si>
  <si>
    <t>Svorka zapojená do 25A, Elektro Bečov</t>
  </si>
  <si>
    <t>P-0230-1</t>
  </si>
  <si>
    <t>Svorka PEN, Elektro Bečov</t>
  </si>
  <si>
    <t>P-1808-0</t>
  </si>
  <si>
    <t>Svorka stoupací, Elektro Bečov</t>
  </si>
  <si>
    <t>P-1860-1</t>
  </si>
  <si>
    <t>Svorka ekvipotenciální, Elektro Bečov</t>
  </si>
  <si>
    <t>P-1861-1</t>
  </si>
  <si>
    <t>Propojovací lišta 3-polová včetně krytek, Eaton</t>
  </si>
  <si>
    <t>P-1862-1</t>
  </si>
  <si>
    <t>Propojovací lišta 4-polová včetně krytek, Eaton</t>
  </si>
  <si>
    <t>Z-01</t>
  </si>
  <si>
    <t>Zapojení vodičem CU 2,5mm2, 10A, NKTcables</t>
  </si>
  <si>
    <t>Z-02</t>
  </si>
  <si>
    <t>Zapojení vodičem CU 6mm2, 25A, NKTcables</t>
  </si>
  <si>
    <t>Z-04</t>
  </si>
  <si>
    <t>Zapojení vodičem CU 25mm2, 100A, NKTcables</t>
  </si>
  <si>
    <t>Uklidové práce</t>
  </si>
  <si>
    <t>0002</t>
  </si>
  <si>
    <t>Úklid po malířích a stavebních řemeslnících</t>
  </si>
  <si>
    <t>0003</t>
  </si>
  <si>
    <t>Stěhování nábytku do jiných prostor</t>
  </si>
  <si>
    <t xml:space="preserve"> hod</t>
  </si>
  <si>
    <t>Materiály</t>
  </si>
  <si>
    <t>03 465</t>
  </si>
  <si>
    <t>ARS 321 reprosoustava</t>
  </si>
  <si>
    <t>12 965</t>
  </si>
  <si>
    <t>Reproduktorový kabel pro 100V rozvody 2x1,5 mm2</t>
  </si>
  <si>
    <t>1620110805</t>
  </si>
  <si>
    <t>Štuková omítka (25kg/ks)</t>
  </si>
  <si>
    <t>1620182460</t>
  </si>
  <si>
    <t>Jádrová omítka (40kg/ks)</t>
  </si>
  <si>
    <t>2050000128912</t>
  </si>
  <si>
    <t>Bezšroubová svorka, 2x0,5-2,5mm</t>
  </si>
  <si>
    <t>2050000128929</t>
  </si>
  <si>
    <t>Bezšroubová svorka, 3x0,5-2,5mm</t>
  </si>
  <si>
    <t>2050000128943</t>
  </si>
  <si>
    <t>Bezšroubová svorka, 5x0,5-2,5mm</t>
  </si>
  <si>
    <t>2050000462498</t>
  </si>
  <si>
    <t>Čidlo pohybové IS4-DP 230V</t>
  </si>
  <si>
    <t>2050000479687</t>
  </si>
  <si>
    <t>MODUS - Piktogram P29 VÝCHOD NAHORU (150x300mm)</t>
  </si>
  <si>
    <t>21 989</t>
  </si>
  <si>
    <t>RPT 94 podhledový reproduktor</t>
  </si>
  <si>
    <t>27 793</t>
  </si>
  <si>
    <t>JPA 1186IP rozhlasová IP ústředna s inteligentním řízením</t>
  </si>
  <si>
    <t/>
  </si>
  <si>
    <t>27 805</t>
  </si>
  <si>
    <t>JPM 1184IP koncový 100V IP zesilovač</t>
  </si>
  <si>
    <t>27 908</t>
  </si>
  <si>
    <t>PA 701 přepážkový IP mikrofon</t>
  </si>
  <si>
    <t>3391343047164</t>
  </si>
  <si>
    <t>CYKY-O 2x1.5mm2</t>
  </si>
  <si>
    <t>3399306256271</t>
  </si>
  <si>
    <t>CYKY-J 3x2,5mm2</t>
  </si>
  <si>
    <t>3417363308259</t>
  </si>
  <si>
    <t>CYKY-J 5x1.5mm2</t>
  </si>
  <si>
    <t>3435311732017</t>
  </si>
  <si>
    <t>CYKY-J 3x1.5mm2</t>
  </si>
  <si>
    <t>3616059814</t>
  </si>
  <si>
    <t>Sádra stavební šedá, 30 kg</t>
  </si>
  <si>
    <t>balení</t>
  </si>
  <si>
    <t>5902288989006</t>
  </si>
  <si>
    <t>MODUS - Piktogram P24 VÝCHOD VLEVO (150x300mm)</t>
  </si>
  <si>
    <t>5902288989013</t>
  </si>
  <si>
    <t>MODUS - Piktogram P25 VÝCHOD VPRAVO (150x300mm)</t>
  </si>
  <si>
    <t>5903669210634</t>
  </si>
  <si>
    <t>Detektor kouře a požáru - bateriový</t>
  </si>
  <si>
    <t>859000A</t>
  </si>
  <si>
    <t>CS312 76ST DALI, (A)</t>
  </si>
  <si>
    <t>859000B</t>
  </si>
  <si>
    <t>CS312 76ST DALI PIR PS, (B)</t>
  </si>
  <si>
    <t>859000C</t>
  </si>
  <si>
    <t>CS312 76ST, (C)</t>
  </si>
  <si>
    <t>859000D</t>
  </si>
  <si>
    <t>CS312 36ST, (D)</t>
  </si>
  <si>
    <t>859000E</t>
  </si>
  <si>
    <t>SA28 84ST, (E)</t>
  </si>
  <si>
    <t>859000M</t>
  </si>
  <si>
    <t>KA LED II, (M)</t>
  </si>
  <si>
    <t>859000N</t>
  </si>
  <si>
    <t>ST RND, (N)</t>
  </si>
  <si>
    <t>8591043105446</t>
  </si>
  <si>
    <t>H07V-U 4mm2 zelenožlutý</t>
  </si>
  <si>
    <t>8595017208140</t>
  </si>
  <si>
    <t>Kryt spínače kolébkového, (bílý)</t>
  </si>
  <si>
    <t>8595017208188</t>
  </si>
  <si>
    <t>Kryt spínače kolébkového dělený, (bílý)</t>
  </si>
  <si>
    <t>8595017208782</t>
  </si>
  <si>
    <t>Rámeček pro elektroinstalační přístroje, jednonásobný, (bílý)</t>
  </si>
  <si>
    <t>8595017219443</t>
  </si>
  <si>
    <t>Rámeček pro elektroinstalační přístroje, pětinásobný vodorovný, (bílý)</t>
  </si>
  <si>
    <t>8595017245602</t>
  </si>
  <si>
    <t>Přístroj spínače jednopólového, IP 20</t>
  </si>
  <si>
    <t>8595017245619</t>
  </si>
  <si>
    <t>Přístroj přepínače sériového, IP 20</t>
  </si>
  <si>
    <t>8595017253423</t>
  </si>
  <si>
    <t>Zásuvka 230V/1x IP 40, s clonkami, bílá</t>
  </si>
  <si>
    <t>8595017253669</t>
  </si>
  <si>
    <t>Přístroj ovládače zapínacího, se svorkou N, IP 20</t>
  </si>
  <si>
    <t>8595017263033</t>
  </si>
  <si>
    <t>Zásuvka 230V/2x IP 40, s clonkami, s natočenou dutinou, bílá</t>
  </si>
  <si>
    <t>8595017281501</t>
  </si>
  <si>
    <t>Zásuvka 230V/2x IP 40, s clonkami, s natočenou dutinou, s ochranou přepětím, bílá</t>
  </si>
  <si>
    <t>8595057632646</t>
  </si>
  <si>
    <t>Hmoždinka HM 10 PE_XX</t>
  </si>
  <si>
    <t>8595090525479</t>
  </si>
  <si>
    <t>Zásuvka 230V/1x IP 40, s clonkami, s ochranou před přepětím, bílá</t>
  </si>
  <si>
    <t>8595155031112</t>
  </si>
  <si>
    <t>Zemnicí svorka ZS 4 (standard: Ms matice + podložka), Elektro Bečov</t>
  </si>
  <si>
    <t>8595568936233</t>
  </si>
  <si>
    <t>Krabice KU 68-45_KA</t>
  </si>
  <si>
    <t>8595568936240</t>
  </si>
  <si>
    <t>Krabice KPR 68-70_KA</t>
  </si>
  <si>
    <t>8595568936257</t>
  </si>
  <si>
    <t>Krabice KU 68-45/V_KA</t>
  </si>
  <si>
    <t>8595607113786</t>
  </si>
  <si>
    <t>ML-416.088.33.0, (F)</t>
  </si>
  <si>
    <t>9006210740478</t>
  </si>
  <si>
    <t>Uživatelské rozhraní DALI basicDIM ILD G2 CWM 20 PBI1</t>
  </si>
  <si>
    <t>Práce v HZS</t>
  </si>
  <si>
    <t>Revize elektro</t>
  </si>
  <si>
    <t>hod.</t>
  </si>
  <si>
    <t>Demontáže</t>
  </si>
  <si>
    <t>Zprovoznění školního rozhlasu</t>
  </si>
  <si>
    <t>Celkem za práci v HZS:</t>
  </si>
  <si>
    <t>Základ DPH</t>
  </si>
  <si>
    <t xml:space="preserve">A.  </t>
  </si>
  <si>
    <t>UPRAVENÉ ROZPOČTOVÉ NÁKLADY</t>
  </si>
  <si>
    <t>Rozvaděč R 2.1 (MONTÁŽ)</t>
  </si>
  <si>
    <t>C21M - Elektromontáže (MONTÁŽ)</t>
  </si>
  <si>
    <t xml:space="preserve">  Podružný materiál (5%)</t>
  </si>
  <si>
    <t>C801-3 - Stavební práce - výseky, kapsy, rýhy (MONTÁŽ)</t>
  </si>
  <si>
    <t>C801-4 - Pomocná stavební výroba (MONTÁŽ)</t>
  </si>
  <si>
    <t>C801-4 - Pomocná stavební výroba (MATERIÁL)</t>
  </si>
  <si>
    <t>C801-1 - Běžné stavební práce (MONTÁŽ)</t>
  </si>
  <si>
    <t>C801-1 - Běžné stavební práce (MATERIÁL)</t>
  </si>
  <si>
    <t>C22M - Slaboproudé montáže (MONTÁŽ)</t>
  </si>
  <si>
    <t>Uklidové práce (MONTÁŽ)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</si>
  <si>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</si>
  <si>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</si>
  <si>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</si>
  <si>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</si>
  <si>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</si>
  <si>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</si>
  <si>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</si>
  <si>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 xml:space="preserve">  Doprava rozvaděče (4%)</t>
  </si>
  <si>
    <t xml:space="preserve">  Ekologická přirážka z C21M a navázaného materiálu (5%)</t>
  </si>
  <si>
    <t xml:space="preserve">  GZS z C21M a navázaného materiálu (2,5%)</t>
  </si>
  <si>
    <t xml:space="preserve">  Podíl přidružených výkonů z C21M a navázaného materiálu (6%)</t>
  </si>
  <si>
    <t xml:space="preserve">  Přesun hmot objektech výška do 12m (3%)</t>
  </si>
  <si>
    <t xml:space="preserve">  Ekologická přirážka z C22M a navázaného materiálu (5%)</t>
  </si>
  <si>
    <t xml:space="preserve">  GZS z C22M a navázaného materiálu (2,5%)</t>
  </si>
  <si>
    <t xml:space="preserve">  Podíl přidružených výkonů z C22M a navázaného materiálu (6%)</t>
  </si>
  <si>
    <t xml:space="preserve">  Přesun (1%)</t>
  </si>
  <si>
    <t>CELKEM VRN</t>
  </si>
  <si>
    <t>REKAPITULACE CELKEM</t>
  </si>
  <si>
    <t>Rekapitulace - 2.NP</t>
  </si>
  <si>
    <t>Rozpiska - R 2.1</t>
  </si>
  <si>
    <t>Pořadové číslo</t>
  </si>
  <si>
    <t>Číslo položky</t>
  </si>
  <si>
    <t>Popis položky</t>
  </si>
  <si>
    <t>Jednotková cena</t>
  </si>
  <si>
    <t>Množství</t>
  </si>
  <si>
    <t>Jednotka</t>
  </si>
  <si>
    <t>Celkem [Kč]</t>
  </si>
  <si>
    <t>Rám s dveřmi, kov.zámek 6x6, IP40, EI2 30 DP1-S200/Sa, bílá, montáž POD omítku, ŠxV=626x1054</t>
  </si>
  <si>
    <t>Bočnice, V=950, včetně západky BPZ-SNAP</t>
  </si>
  <si>
    <t>DIN lišta přístrojová hliníková, šířka skříně = 600, šířka lišty = 488 (24 modulů)</t>
  </si>
  <si>
    <t>Upevňovací úchytka s vodivým propojení (zelená)</t>
  </si>
  <si>
    <t>Upevňovací úchytka celoplastová (bílá)</t>
  </si>
  <si>
    <t>Krycí deska, bez výřezu, plechová, bílá, Š=600, V=150</t>
  </si>
  <si>
    <t>Krycí deska, s výřezem 45mm, plechová, bílá, Š=600, V=150</t>
  </si>
  <si>
    <t>Krycí deska, bez výřezu, plechová, bílá, Š=600, V=200</t>
  </si>
  <si>
    <t>Zaslepovací pás max. délka 1m, pro výřezy 45mm, bílý</t>
  </si>
  <si>
    <t>Schránka na dokumentaci</t>
  </si>
  <si>
    <t>Univerzální řadová svorka UTB, Elektro Bečov nad Teplou</t>
  </si>
  <si>
    <t>Univerzální řadová svorka UTB, 2x 6-35 mm2, Elektro Bečov nad Teplou</t>
  </si>
  <si>
    <t>Ekvipotenciální svorkovnice, Elektro Bečov nad Teplou</t>
  </si>
  <si>
    <t>Kombinovaný svodič bleskových proudů a přepětí, SPD typ 1 a 2, Saltek</t>
  </si>
  <si>
    <t>Hlavní vypínač, 3-pól, In=80A</t>
  </si>
  <si>
    <t>Jistič PL7, char B, 3-pólový, Icn=10kA, In=25A</t>
  </si>
  <si>
    <t>Jistič PL7, char B, 1-pólový, Icn=10kA, In=10A</t>
  </si>
  <si>
    <t>Chránič s nadproudovou ochranou, Ir=250A+puls.SS, A, 1+N, 10kA, char.B, Idn=0.03A, In=16A</t>
  </si>
  <si>
    <t>Chránič s nadproudovou ochranou, Ir=250A+puls.SS, A, 1+N, 10kA, char.B, Idn=0.03A, In=10A</t>
  </si>
  <si>
    <t>Chránič s nadproudovou ochranou, Ir=250A+puls.SS, A, 1+N, 10kA, char.B, Idn=0.03A, In=13A</t>
  </si>
  <si>
    <t>Jistič FAZ, char C, 1-pólový, In=0,5A, Icu=15kA (ČSN EN 60947-2)</t>
  </si>
  <si>
    <t>Relé modulové pro kontrolu sledu a výpadku fází, Elko ep</t>
  </si>
  <si>
    <t>Řadová svorka RSA, 0.75-6 mm2, šedá, Elektro Bečov nad Teplou</t>
  </si>
  <si>
    <t>Řadová svorka RSA, 0.5-4 mm2, šedá, Elektro Bečov nad Teplou</t>
  </si>
  <si>
    <t>Řadová svorka RSA, 0.5-4 mm2, světlá modrá, Elektro Bečov nad Teplou</t>
  </si>
  <si>
    <t>Nosič svorkovnice KL-7…KL-60 na lištu, horizontální</t>
  </si>
  <si>
    <t>Svorkovnice: Rozbočovací můstek N/PE 2x25+27x16mm2</t>
  </si>
  <si>
    <t>Propojovací lišta 1m, 3pól, In=80A, 16mm2</t>
  </si>
  <si>
    <t>Koncový kryt k propoj liště 16mm2, 80A, 3-pól</t>
  </si>
  <si>
    <t>Propojovací lišta 1m, 3+Npól, In=80A</t>
  </si>
  <si>
    <t>Koncový kryt k propoj liště 80A, 3+N-pól</t>
  </si>
  <si>
    <t>Dutinka lisovaci s izol., 1,5mm2/12mm, Technik Elektro</t>
  </si>
  <si>
    <t>Dutinka lisovaci s izol., 2,5mm2/12mm, Technik Elektro</t>
  </si>
  <si>
    <t>Dutinka lisovaci s izol., 6mm2/12mm, Technik Elektro</t>
  </si>
  <si>
    <t>Dutinka lisovaci s izol., 16mm2/12mm, Technik Elektro</t>
  </si>
  <si>
    <t>Vodič lanový měděný 1,5mm2, izolace černá</t>
  </si>
  <si>
    <t>Vodič lanový měděný 1,5mm2, izolace světlá modrá</t>
  </si>
  <si>
    <t>Vodič lanový měděný 2,5mm2, izolace černá</t>
  </si>
  <si>
    <t>Vodič lanový měděný 2,5mm2, izolace světlá modrá</t>
  </si>
  <si>
    <t>Vodič lanový měděný 6mm2, izolace černá</t>
  </si>
  <si>
    <t>Vodič lanový měděný 16mm2, izolace černá</t>
  </si>
  <si>
    <t>Vodič lanový měděný 16mm2, izolace zelenožlutá</t>
  </si>
  <si>
    <t>Celkem za R 2.1:</t>
  </si>
  <si>
    <t>C</t>
  </si>
  <si>
    <t>97908-1111</t>
  </si>
  <si>
    <t>Odvoz suti a vybouraných hmot na skládku do 1km</t>
  </si>
  <si>
    <t>t</t>
  </si>
  <si>
    <t>97908-1121</t>
  </si>
  <si>
    <t>Odvoz suti na skládku za každý další 1 km</t>
  </si>
  <si>
    <t>t x km</t>
  </si>
  <si>
    <t>C21M - Elektromontáže:</t>
  </si>
  <si>
    <t>C22M - Slaboproudé montáže:</t>
  </si>
  <si>
    <t>C801-1 - Běžné stavební práce:</t>
  </si>
  <si>
    <t>C801-4 - Pomocná stavební výroba:</t>
  </si>
  <si>
    <t>C21M - Elektromontáže (MATERIÁL)</t>
  </si>
  <si>
    <t>C22M - Slaboproudé montáže (MATERIÁL)</t>
  </si>
  <si>
    <t>Rozvaděč R 2.1 (ROZPISKA)</t>
  </si>
  <si>
    <t>Akce:</t>
  </si>
  <si>
    <t xml:space="preserve">„Rekonstrukce elektroinstalace ZŠ a MŠ </t>
  </si>
  <si>
    <t>17. listopadu, Kopřivnice“</t>
  </si>
  <si>
    <t>Místo:</t>
  </si>
  <si>
    <t>ZŠ a MŠ 17. listopadu, ulice 17. listopadu 1225, Kopřivnice</t>
  </si>
  <si>
    <t>Stavebník:</t>
  </si>
  <si>
    <t>Město Kopřivnice, Štefánikova 1163, 742 21 Kopřivnice</t>
  </si>
  <si>
    <t xml:space="preserve">Zakázka číslo: </t>
  </si>
  <si>
    <t>001PB24</t>
  </si>
  <si>
    <t>Projektant:</t>
  </si>
  <si>
    <t>Petr Bill, autorizovaný technik, č.a. 110 20 44</t>
  </si>
  <si>
    <t xml:space="preserve">projektování elektrických zařízení, </t>
  </si>
  <si>
    <t>Fulnecká 109, Hladké Životice</t>
  </si>
  <si>
    <t>IČO: 495 72 491</t>
  </si>
  <si>
    <t>Kapitola</t>
  </si>
  <si>
    <t>Uvedené ceny jsou bez DPH.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</si>
</sst>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2" x14ac:knownFonts="1">
    <font>
      <sz val="12"/>
      <color theme="1"/>
      <name val="Times New Roman"/>
      <family val="2"/>
      <charset val="238"/>
    </font>
    <font>
      <sz val="10"/>
      <color indexed="8"/>
      <name val="Times New Roman"/>
      <family val="2"/>
      <charset val="238"/>
    </font>
    <font>
      <b/>
      <sz val="12"/>
      <color indexed="12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2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Gill Sans Ultra Bold"/>
      <family val="2"/>
      <charset val="238"/>
    </font>
    <font>
      <b/>
      <sz val="11"/>
      <color theme="1"/>
      <name val="Times New Roman"/>
      <family val="1"/>
      <charset val="238"/>
    </font>
    <font>
      <b/>
      <sz val="12"/>
      <color rgb="FF0000FF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  <fill>
      <patternFill patternType="solid">
        <fgColor rgb="FFC0E4E4"/>
        <bgColor indexed="31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8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4" fillId="0" borderId="0" applyFill="0" applyProtection="0"/>
  </cellStyleXfs>
  <cellXfs count="87">
    <xf numFmtId="0" fontId="0" fillId="0" borderId="0" xfId="0"/>
    <xf numFmtId="0" fontId="3" fillId="3" borderId="1" xfId="2" applyFont="1" applyFill="1" applyBorder="1" applyAlignment="1">
      <alignment horizontal="center" vertical="center" wrapText="1"/>
    </xf>
    <xf numFmtId="49" fontId="3" fillId="3" borderId="1" xfId="4" applyNumberFormat="1" applyFont="1" applyFill="1" applyBorder="1" applyAlignment="1">
      <alignment horizontal="center" vertical="center" wrapText="1"/>
    </xf>
    <xf numFmtId="2" fontId="3" fillId="3" borderId="1" xfId="2" applyNumberFormat="1" applyFont="1" applyFill="1" applyBorder="1" applyAlignment="1">
      <alignment horizontal="center" vertical="center" wrapText="1"/>
    </xf>
    <xf numFmtId="49" fontId="6" fillId="4" borderId="2" xfId="3" applyNumberFormat="1" applyFont="1" applyFill="1" applyBorder="1" applyAlignment="1">
      <alignment horizontal="left" vertical="center" wrapText="1"/>
    </xf>
    <xf numFmtId="4" fontId="6" fillId="4" borderId="2" xfId="3" applyNumberFormat="1" applyFont="1" applyFill="1" applyBorder="1" applyAlignment="1">
      <alignment horizontal="right" vertical="center"/>
    </xf>
    <xf numFmtId="1" fontId="6" fillId="0" borderId="2" xfId="3" applyNumberFormat="1" applyFont="1" applyBorder="1" applyAlignment="1">
      <alignment horizontal="right" vertical="center"/>
    </xf>
    <xf numFmtId="0" fontId="3" fillId="0" borderId="2" xfId="2" applyFont="1" applyBorder="1" applyAlignment="1">
      <alignment vertical="center" wrapText="1"/>
    </xf>
    <xf numFmtId="49" fontId="6" fillId="4" borderId="3" xfId="3" applyNumberFormat="1" applyFont="1" applyFill="1" applyBorder="1" applyAlignment="1">
      <alignment horizontal="left" vertical="center" wrapText="1"/>
    </xf>
    <xf numFmtId="4" fontId="6" fillId="4" borderId="3" xfId="3" applyNumberFormat="1" applyFont="1" applyFill="1" applyBorder="1" applyAlignment="1">
      <alignment horizontal="right" vertical="center"/>
    </xf>
    <xf numFmtId="1" fontId="6" fillId="0" borderId="3" xfId="3" applyNumberFormat="1" applyFont="1" applyBorder="1" applyAlignment="1">
      <alignment horizontal="right" vertical="center"/>
    </xf>
    <xf numFmtId="0" fontId="3" fillId="0" borderId="3" xfId="2" applyFont="1" applyBorder="1" applyAlignment="1">
      <alignment vertical="center" wrapText="1"/>
    </xf>
    <xf numFmtId="1" fontId="12" fillId="4" borderId="3" xfId="3" applyNumberFormat="1" applyFont="1" applyFill="1" applyBorder="1" applyAlignment="1">
      <alignment horizontal="right" vertical="center"/>
    </xf>
    <xf numFmtId="1" fontId="12" fillId="0" borderId="0" xfId="3" applyNumberFormat="1" applyFont="1" applyAlignment="1">
      <alignment horizontal="left" vertical="center"/>
    </xf>
    <xf numFmtId="49" fontId="12" fillId="4" borderId="3" xfId="3" applyNumberFormat="1" applyFont="1" applyFill="1" applyBorder="1" applyAlignment="1">
      <alignment horizontal="left" vertical="center" wrapText="1"/>
    </xf>
    <xf numFmtId="0" fontId="12" fillId="0" borderId="3" xfId="3" applyFont="1" applyBorder="1" applyAlignment="1">
      <alignment vertical="center"/>
    </xf>
    <xf numFmtId="49" fontId="6" fillId="0" borderId="5" xfId="3" applyNumberFormat="1" applyFont="1" applyBorder="1" applyAlignment="1">
      <alignment horizontal="left" vertical="center" wrapText="1"/>
    </xf>
    <xf numFmtId="4" fontId="6" fillId="0" borderId="5" xfId="3" applyNumberFormat="1" applyFont="1" applyBorder="1" applyAlignment="1">
      <alignment horizontal="right" vertical="center"/>
    </xf>
    <xf numFmtId="1" fontId="6" fillId="0" borderId="5" xfId="3" applyNumberFormat="1" applyFont="1" applyBorder="1" applyAlignment="1">
      <alignment horizontal="right" vertical="center"/>
    </xf>
    <xf numFmtId="0" fontId="12" fillId="0" borderId="5" xfId="3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2" fontId="3" fillId="0" borderId="0" xfId="2" applyNumberFormat="1" applyFont="1" applyAlignment="1">
      <alignment vertical="center"/>
    </xf>
    <xf numFmtId="1" fontId="3" fillId="0" borderId="6" xfId="2" applyNumberFormat="1" applyFont="1" applyBorder="1" applyAlignment="1">
      <alignment horizontal="left" vertical="center"/>
    </xf>
    <xf numFmtId="1" fontId="3" fillId="0" borderId="7" xfId="2" applyNumberFormat="1" applyFont="1" applyBorder="1" applyAlignment="1">
      <alignment horizontal="left" vertical="center"/>
    </xf>
    <xf numFmtId="1" fontId="6" fillId="4" borderId="7" xfId="3" applyNumberFormat="1" applyFont="1" applyFill="1" applyBorder="1" applyAlignment="1">
      <alignment horizontal="left" vertical="center" wrapText="1"/>
    </xf>
    <xf numFmtId="1" fontId="6" fillId="0" borderId="8" xfId="3" applyNumberFormat="1" applyFont="1" applyBorder="1" applyAlignment="1">
      <alignment horizontal="left" vertical="center" wrapText="1"/>
    </xf>
    <xf numFmtId="0" fontId="13" fillId="2" borderId="14" xfId="5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12" xfId="5" applyFont="1" applyFill="1" applyBorder="1" applyAlignment="1">
      <alignment horizontal="center" vertical="center" wrapText="1"/>
    </xf>
    <xf numFmtId="0" fontId="13" fillId="2" borderId="15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justify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20" fillId="0" borderId="0" xfId="2" applyFont="1" applyAlignment="1">
      <alignment vertical="center"/>
    </xf>
    <xf numFmtId="1" fontId="13" fillId="0" borderId="2" xfId="0" applyNumberFormat="1" applyFont="1" applyBorder="1" applyAlignment="1">
      <alignment horizontal="right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2" fontId="13" fillId="0" borderId="2" xfId="0" applyNumberFormat="1" applyFont="1" applyBorder="1" applyAlignment="1">
      <alignment horizontal="right" vertical="center"/>
    </xf>
    <xf numFmtId="1" fontId="13" fillId="0" borderId="3" xfId="0" applyNumberFormat="1" applyFont="1" applyBorder="1" applyAlignment="1">
      <alignment horizontal="right" vertical="center"/>
    </xf>
    <xf numFmtId="49" fontId="13" fillId="0" borderId="3" xfId="0" applyNumberFormat="1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right" vertical="center"/>
    </xf>
    <xf numFmtId="1" fontId="13" fillId="0" borderId="5" xfId="0" applyNumberFormat="1" applyFont="1" applyBorder="1" applyAlignment="1">
      <alignment horizontal="right" vertical="center"/>
    </xf>
    <xf numFmtId="49" fontId="13" fillId="0" borderId="5" xfId="0" applyNumberFormat="1" applyFont="1" applyBorder="1" applyAlignment="1">
      <alignment horizontal="left" vertical="center" wrapText="1"/>
    </xf>
    <xf numFmtId="2" fontId="13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center" wrapText="1"/>
    </xf>
    <xf numFmtId="2" fontId="13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16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2" fontId="18" fillId="0" borderId="16" xfId="0" applyNumberFormat="1" applyFont="1" applyBorder="1" applyAlignment="1">
      <alignment vertical="center"/>
    </xf>
    <xf numFmtId="0" fontId="13" fillId="0" borderId="17" xfId="0" applyFont="1" applyBorder="1" applyAlignment="1">
      <alignment horizontal="right" vertical="center"/>
    </xf>
    <xf numFmtId="0" fontId="13" fillId="0" borderId="17" xfId="0" applyFont="1" applyBorder="1" applyAlignment="1">
      <alignment vertical="center" wrapText="1"/>
    </xf>
    <xf numFmtId="44" fontId="13" fillId="0" borderId="17" xfId="1" applyFont="1" applyBorder="1" applyAlignment="1">
      <alignment vertical="center"/>
    </xf>
    <xf numFmtId="0" fontId="13" fillId="0" borderId="18" xfId="0" applyFont="1" applyBorder="1" applyAlignment="1">
      <alignment horizontal="right" vertical="center"/>
    </xf>
    <xf numFmtId="0" fontId="13" fillId="0" borderId="18" xfId="0" applyFont="1" applyBorder="1" applyAlignment="1">
      <alignment vertical="center" wrapText="1"/>
    </xf>
    <xf numFmtId="44" fontId="13" fillId="0" borderId="18" xfId="1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9" xfId="0" applyFont="1" applyBorder="1" applyAlignment="1">
      <alignment vertical="center" wrapText="1"/>
    </xf>
    <xf numFmtId="44" fontId="18" fillId="0" borderId="19" xfId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44" fontId="13" fillId="0" borderId="0" xfId="1" applyFont="1" applyAlignment="1">
      <alignment vertical="center"/>
    </xf>
    <xf numFmtId="44" fontId="18" fillId="0" borderId="16" xfId="1" applyFont="1" applyBorder="1" applyAlignment="1">
      <alignment vertical="center"/>
    </xf>
    <xf numFmtId="0" fontId="18" fillId="0" borderId="10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1" fontId="6" fillId="4" borderId="2" xfId="3" applyNumberFormat="1" applyFont="1" applyFill="1" applyBorder="1" applyAlignment="1">
      <alignment horizontal="right" vertical="center"/>
    </xf>
    <xf numFmtId="1" fontId="6" fillId="4" borderId="3" xfId="3" applyNumberFormat="1" applyFont="1" applyFill="1" applyBorder="1" applyAlignment="1">
      <alignment horizontal="right" vertical="center"/>
    </xf>
    <xf numFmtId="1" fontId="6" fillId="0" borderId="4" xfId="3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" fontId="13" fillId="0" borderId="20" xfId="0" applyNumberFormat="1" applyFont="1" applyBorder="1" applyAlignment="1">
      <alignment horizontal="right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left" vertical="center" wrapText="1"/>
    </xf>
    <xf numFmtId="2" fontId="13" fillId="0" borderId="20" xfId="0" applyNumberFormat="1" applyFont="1" applyBorder="1" applyAlignment="1">
      <alignment horizontal="right" vertical="center"/>
    </xf>
  </cellXfs>
  <cellStyles count="6">
    <cellStyle name="Měna" xfId="1" builtinId="4"/>
    <cellStyle name="Normální" xfId="0" builtinId="0"/>
    <cellStyle name="normální 18" xfId="2" xr:uid="{E04C5F30-39A1-46AC-ACAD-EBA8B7386525}"/>
    <cellStyle name="Normální 2" xfId="3" xr:uid="{1F43D443-FD92-43B1-87D8-0A53C8011C24}"/>
    <cellStyle name="normální 2 14" xfId="4" xr:uid="{CB762D2C-094A-4DB8-A954-466670D530B5}"/>
    <cellStyle name="Normální 5" xfId="5" xr:uid="{67FDE4FE-F9E2-413C-864C-C4B1B0C73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93014-3951-47EE-99DD-1D33D98AD58B}">
  <dimension ref="A1:C53"/>
  <sheetViews>
    <sheetView tabSelected="1" topLeftCell="A4" workbookViewId="0">
      <selection activeCell="B61" sqref="B61"/>
    </sheetView>
  </sheetViews>
  <sheetFormatPr defaultRowHeight="11.25" x14ac:dyDescent="0.25"/>
  <cols>
    <col min="1" max="1" width="11.625" style="32" customWidth="1"/>
    <col min="2" max="2" width="51.875" style="32" customWidth="1"/>
    <col min="3" max="3" width="14.875" style="32" customWidth="1"/>
    <col min="4" max="16384" width="9" style="32"/>
  </cols>
  <sheetData>
    <row r="1" spans="1:3" ht="15.75" customHeight="1" x14ac:dyDescent="0.25">
      <c r="A1" s="30" t="s">
        <v>348</v>
      </c>
      <c r="B1" s="31" t="s">
        <v>349</v>
      </c>
    </row>
    <row r="2" spans="1:3" ht="15.75" customHeight="1" x14ac:dyDescent="0.25">
      <c r="A2" s="33"/>
      <c r="B2" s="31" t="s">
        <v>350</v>
      </c>
    </row>
    <row r="3" spans="1:3" ht="15.75" customHeight="1" x14ac:dyDescent="0.25">
      <c r="A3" s="30" t="s">
        <v>351</v>
      </c>
      <c r="B3" s="34" t="s">
        <v>352</v>
      </c>
    </row>
    <row r="4" spans="1:3" ht="15.75" customHeight="1" x14ac:dyDescent="0.25">
      <c r="A4" s="30" t="s">
        <v>353</v>
      </c>
      <c r="B4" s="30" t="s">
        <v>354</v>
      </c>
    </row>
    <row r="5" spans="1:3" ht="15.75" customHeight="1" x14ac:dyDescent="0.25">
      <c r="A5" s="30" t="s">
        <v>355</v>
      </c>
      <c r="B5" s="30" t="s">
        <v>356</v>
      </c>
    </row>
    <row r="6" spans="1:3" ht="15.75" customHeight="1" x14ac:dyDescent="0.25">
      <c r="A6" s="30" t="s">
        <v>357</v>
      </c>
      <c r="B6" s="30" t="s">
        <v>358</v>
      </c>
    </row>
    <row r="7" spans="1:3" ht="15.75" customHeight="1" x14ac:dyDescent="0.25">
      <c r="B7" s="30" t="s">
        <v>359</v>
      </c>
    </row>
    <row r="8" spans="1:3" ht="15.75" customHeight="1" x14ac:dyDescent="0.25">
      <c r="A8" s="33"/>
      <c r="B8" s="30" t="s">
        <v>360</v>
      </c>
    </row>
    <row r="9" spans="1:3" ht="15.75" customHeight="1" x14ac:dyDescent="0.25">
      <c r="A9" s="33"/>
      <c r="B9" s="30" t="s">
        <v>361</v>
      </c>
    </row>
    <row r="11" spans="1:3" ht="15.75" x14ac:dyDescent="0.25">
      <c r="A11" s="81" t="s">
        <v>282</v>
      </c>
      <c r="B11" s="81"/>
      <c r="C11" s="81"/>
    </row>
    <row r="12" spans="1:3" x14ac:dyDescent="0.25">
      <c r="A12" s="51"/>
      <c r="B12" s="51"/>
      <c r="C12" s="51"/>
    </row>
    <row r="13" spans="1:3" x14ac:dyDescent="0.25">
      <c r="A13" s="35" t="s">
        <v>362</v>
      </c>
      <c r="B13" s="35" t="s">
        <v>286</v>
      </c>
      <c r="C13" s="35" t="s">
        <v>251</v>
      </c>
    </row>
    <row r="14" spans="1:3" x14ac:dyDescent="0.25">
      <c r="A14" s="59" t="s">
        <v>252</v>
      </c>
      <c r="B14" s="60" t="s">
        <v>253</v>
      </c>
      <c r="C14" s="61"/>
    </row>
    <row r="15" spans="1:3" x14ac:dyDescent="0.25">
      <c r="A15" s="62">
        <v>1</v>
      </c>
      <c r="B15" s="63" t="s">
        <v>255</v>
      </c>
      <c r="C15" s="64">
        <f>SUM('Položky (B)'!H30)</f>
        <v>0</v>
      </c>
    </row>
    <row r="16" spans="1:3" x14ac:dyDescent="0.25">
      <c r="A16" s="62">
        <v>2</v>
      </c>
      <c r="B16" s="63" t="s">
        <v>345</v>
      </c>
      <c r="C16" s="64">
        <f>SUM('Položky (B)'!H153)</f>
        <v>0</v>
      </c>
    </row>
    <row r="17" spans="1:3" x14ac:dyDescent="0.25">
      <c r="A17" s="62">
        <v>3</v>
      </c>
      <c r="B17" s="63" t="s">
        <v>256</v>
      </c>
      <c r="C17" s="64">
        <f>C16*0.05</f>
        <v>0</v>
      </c>
    </row>
    <row r="18" spans="1:3" x14ac:dyDescent="0.25">
      <c r="A18" s="62">
        <v>4</v>
      </c>
      <c r="B18" s="63" t="s">
        <v>262</v>
      </c>
      <c r="C18" s="64">
        <f>SUM('Položky (B)'!H43)</f>
        <v>0</v>
      </c>
    </row>
    <row r="19" spans="1:3" x14ac:dyDescent="0.25">
      <c r="A19" s="62">
        <v>5</v>
      </c>
      <c r="B19" s="63" t="s">
        <v>346</v>
      </c>
      <c r="C19" s="64">
        <f>SUM('Položky (B)'!H154)</f>
        <v>0</v>
      </c>
    </row>
    <row r="20" spans="1:3" x14ac:dyDescent="0.25">
      <c r="A20" s="62">
        <v>6</v>
      </c>
      <c r="B20" s="63" t="s">
        <v>256</v>
      </c>
      <c r="C20" s="64">
        <f>C19*0.05</f>
        <v>0</v>
      </c>
    </row>
    <row r="21" spans="1:3" x14ac:dyDescent="0.25">
      <c r="A21" s="62">
        <v>7</v>
      </c>
      <c r="B21" s="63" t="s">
        <v>260</v>
      </c>
      <c r="C21" s="64">
        <f>SUM('Položky (B)'!H49)</f>
        <v>0</v>
      </c>
    </row>
    <row r="22" spans="1:3" x14ac:dyDescent="0.25">
      <c r="A22" s="62">
        <v>8</v>
      </c>
      <c r="B22" s="63" t="s">
        <v>261</v>
      </c>
      <c r="C22" s="64">
        <f>SUM('Položky (B)'!H155)</f>
        <v>0</v>
      </c>
    </row>
    <row r="23" spans="1:3" x14ac:dyDescent="0.25">
      <c r="A23" s="62">
        <v>9</v>
      </c>
      <c r="B23" s="63" t="s">
        <v>256</v>
      </c>
      <c r="C23" s="64">
        <f>C22*0.05</f>
        <v>0</v>
      </c>
    </row>
    <row r="24" spans="1:3" x14ac:dyDescent="0.25">
      <c r="A24" s="62">
        <v>10</v>
      </c>
      <c r="B24" s="63" t="s">
        <v>257</v>
      </c>
      <c r="C24" s="64">
        <f>SUM('Položky (B)'!H61)</f>
        <v>0</v>
      </c>
    </row>
    <row r="25" spans="1:3" x14ac:dyDescent="0.25">
      <c r="A25" s="62">
        <v>11</v>
      </c>
      <c r="B25" s="63" t="s">
        <v>258</v>
      </c>
      <c r="C25" s="64">
        <f>SUM('Položky (B)'!H68)</f>
        <v>0</v>
      </c>
    </row>
    <row r="26" spans="1:3" x14ac:dyDescent="0.25">
      <c r="A26" s="62">
        <v>12</v>
      </c>
      <c r="B26" s="63" t="s">
        <v>259</v>
      </c>
      <c r="C26" s="64">
        <f>SUM('Položky (B)'!H156)</f>
        <v>0</v>
      </c>
    </row>
    <row r="27" spans="1:3" x14ac:dyDescent="0.25">
      <c r="A27" s="62">
        <v>13</v>
      </c>
      <c r="B27" s="63" t="s">
        <v>256</v>
      </c>
      <c r="C27" s="64">
        <f>C26*0.05</f>
        <v>0</v>
      </c>
    </row>
    <row r="28" spans="1:3" x14ac:dyDescent="0.25">
      <c r="A28" s="62">
        <v>14</v>
      </c>
      <c r="B28" s="63" t="s">
        <v>254</v>
      </c>
      <c r="C28" s="64">
        <f>SUM('Položky (B)'!H92)</f>
        <v>0</v>
      </c>
    </row>
    <row r="29" spans="1:3" x14ac:dyDescent="0.25">
      <c r="A29" s="62">
        <v>15</v>
      </c>
      <c r="B29" s="63" t="s">
        <v>347</v>
      </c>
      <c r="C29" s="64">
        <f>SUM('Položky (B)'!H209)</f>
        <v>0</v>
      </c>
    </row>
    <row r="30" spans="1:3" x14ac:dyDescent="0.25">
      <c r="A30" s="62">
        <v>16</v>
      </c>
      <c r="B30" s="63" t="s">
        <v>256</v>
      </c>
      <c r="C30" s="64">
        <f>C29*0.05</f>
        <v>0</v>
      </c>
    </row>
    <row r="31" spans="1:3" ht="12" thickBot="1" x14ac:dyDescent="0.3">
      <c r="A31" s="65">
        <v>17</v>
      </c>
      <c r="B31" s="66" t="s">
        <v>263</v>
      </c>
      <c r="C31" s="67">
        <f>SUM('Položky (B)'!H98)</f>
        <v>0</v>
      </c>
    </row>
    <row r="32" spans="1:3" ht="12.75" thickTop="1" thickBot="1" x14ac:dyDescent="0.3">
      <c r="A32" s="68"/>
      <c r="B32" s="69" t="s">
        <v>264</v>
      </c>
      <c r="C32" s="70">
        <f>SUM(C15:C31)</f>
        <v>0</v>
      </c>
    </row>
    <row r="33" spans="1:3" ht="12" thickTop="1" x14ac:dyDescent="0.25">
      <c r="A33" s="71"/>
      <c r="B33" s="72"/>
      <c r="C33" s="73"/>
    </row>
    <row r="34" spans="1:3" x14ac:dyDescent="0.25">
      <c r="A34" s="59" t="s">
        <v>265</v>
      </c>
      <c r="B34" s="60" t="s">
        <v>266</v>
      </c>
      <c r="C34" s="74"/>
    </row>
    <row r="35" spans="1:3" ht="12" thickBot="1" x14ac:dyDescent="0.3">
      <c r="A35" s="65">
        <v>18</v>
      </c>
      <c r="B35" s="66" t="s">
        <v>267</v>
      </c>
      <c r="C35" s="67">
        <f>SUM('Položky (B)'!H163)</f>
        <v>0</v>
      </c>
    </row>
    <row r="36" spans="1:3" ht="12.75" thickTop="1" thickBot="1" x14ac:dyDescent="0.3">
      <c r="A36" s="68"/>
      <c r="B36" s="69" t="s">
        <v>268</v>
      </c>
      <c r="C36" s="70">
        <f>SUM(C35)</f>
        <v>0</v>
      </c>
    </row>
    <row r="37" spans="1:3" ht="12" thickTop="1" x14ac:dyDescent="0.25">
      <c r="A37" s="71"/>
      <c r="B37" s="72"/>
      <c r="C37" s="73"/>
    </row>
    <row r="38" spans="1:3" x14ac:dyDescent="0.25">
      <c r="A38" s="59" t="s">
        <v>269</v>
      </c>
      <c r="B38" s="60" t="s">
        <v>270</v>
      </c>
      <c r="C38" s="74"/>
    </row>
    <row r="39" spans="1:3" x14ac:dyDescent="0.25">
      <c r="A39" s="62">
        <v>19</v>
      </c>
      <c r="B39" s="63" t="s">
        <v>272</v>
      </c>
      <c r="C39" s="64">
        <f>(C15+C16+C17)*0.05</f>
        <v>0</v>
      </c>
    </row>
    <row r="40" spans="1:3" x14ac:dyDescent="0.25">
      <c r="A40" s="62">
        <v>20</v>
      </c>
      <c r="B40" s="63" t="s">
        <v>273</v>
      </c>
      <c r="C40" s="64">
        <f>(C15+C16+C17)*0.025</f>
        <v>0</v>
      </c>
    </row>
    <row r="41" spans="1:3" x14ac:dyDescent="0.25">
      <c r="A41" s="62">
        <v>21</v>
      </c>
      <c r="B41" s="63" t="s">
        <v>274</v>
      </c>
      <c r="C41" s="64">
        <f>(C15+C16+C17)*0.06</f>
        <v>0</v>
      </c>
    </row>
    <row r="42" spans="1:3" x14ac:dyDescent="0.25">
      <c r="A42" s="62">
        <v>22</v>
      </c>
      <c r="B42" s="63" t="s">
        <v>275</v>
      </c>
      <c r="C42" s="64">
        <f>(C21+C22+C23)*0.03</f>
        <v>0</v>
      </c>
    </row>
    <row r="43" spans="1:3" x14ac:dyDescent="0.25">
      <c r="A43" s="62">
        <v>23</v>
      </c>
      <c r="B43" s="63" t="s">
        <v>276</v>
      </c>
      <c r="C43" s="64">
        <f>(C18+C19+C20)*0.05</f>
        <v>0</v>
      </c>
    </row>
    <row r="44" spans="1:3" x14ac:dyDescent="0.25">
      <c r="A44" s="62">
        <v>24</v>
      </c>
      <c r="B44" s="63" t="s">
        <v>277</v>
      </c>
      <c r="C44" s="64">
        <f>(C18+C19+C20)*0.025</f>
        <v>0</v>
      </c>
    </row>
    <row r="45" spans="1:3" x14ac:dyDescent="0.25">
      <c r="A45" s="62">
        <v>25</v>
      </c>
      <c r="B45" s="63" t="s">
        <v>278</v>
      </c>
      <c r="C45" s="64">
        <f>(C18+C19+C20)*0.06</f>
        <v>0</v>
      </c>
    </row>
    <row r="46" spans="1:3" x14ac:dyDescent="0.25">
      <c r="A46" s="62">
        <v>26</v>
      </c>
      <c r="B46" s="63" t="s">
        <v>271</v>
      </c>
      <c r="C46" s="64">
        <f>(C28+C29+C30)*0.04</f>
        <v>0</v>
      </c>
    </row>
    <row r="47" spans="1:3" ht="12" thickBot="1" x14ac:dyDescent="0.3">
      <c r="A47" s="65">
        <v>27</v>
      </c>
      <c r="B47" s="66" t="s">
        <v>279</v>
      </c>
      <c r="C47" s="67">
        <f>(C28+C29+C30)*0.01</f>
        <v>0</v>
      </c>
    </row>
    <row r="48" spans="1:3" ht="12.75" thickTop="1" thickBot="1" x14ac:dyDescent="0.3">
      <c r="A48" s="68"/>
      <c r="B48" s="69" t="s">
        <v>280</v>
      </c>
      <c r="C48" s="70">
        <f>SUM(C39:C47)</f>
        <v>0</v>
      </c>
    </row>
    <row r="49" spans="1:3" ht="12.75" thickTop="1" thickBot="1" x14ac:dyDescent="0.3">
      <c r="A49" s="71"/>
      <c r="B49" s="72"/>
      <c r="C49" s="73"/>
    </row>
    <row r="50" spans="1:3" ht="12.75" thickTop="1" thickBot="1" x14ac:dyDescent="0.3">
      <c r="A50" s="75"/>
      <c r="B50" s="69" t="s">
        <v>281</v>
      </c>
      <c r="C50" s="70">
        <f>SUM(C48,C36,C32)</f>
        <v>0</v>
      </c>
    </row>
    <row r="51" spans="1:3" ht="12" thickTop="1" x14ac:dyDescent="0.25"/>
    <row r="53" spans="1:3" ht="12" x14ac:dyDescent="0.25">
      <c r="A53" s="76"/>
      <c r="B53" s="77" t="s">
        <v>363</v>
      </c>
    </row>
  </sheetData>
  <mergeCells count="1">
    <mergeCell ref="A11:C11"/>
  </mergeCells>
  <pageMargins left="0.88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E18B2-4BA5-4351-9777-2E03423FAEB2}">
  <dimension ref="A1:H209"/>
  <sheetViews>
    <sheetView topLeftCell="A34" workbookViewId="0">
      <selection activeCell="D72" sqref="D72"/>
    </sheetView>
  </sheetViews>
  <sheetFormatPr defaultRowHeight="11.25" x14ac:dyDescent="0.25"/>
  <cols>
    <col min="1" max="1" width="6.625" style="51" customWidth="1"/>
    <col min="2" max="2" width="3.875" style="51" customWidth="1"/>
    <col min="3" max="3" width="11.625" style="51" customWidth="1"/>
    <col min="4" max="4" width="31.625" style="51" customWidth="1"/>
    <col min="5" max="5" width="10" style="51" customWidth="1"/>
    <col min="6" max="6" width="7.75" style="51" customWidth="1"/>
    <col min="7" max="7" width="6.125" style="51" customWidth="1"/>
    <col min="8" max="8" width="8.375" style="51" customWidth="1"/>
    <col min="9" max="16384" width="9" style="51"/>
  </cols>
  <sheetData>
    <row r="1" spans="1:8" ht="15.75" x14ac:dyDescent="0.25">
      <c r="A1" s="81" t="s">
        <v>0</v>
      </c>
      <c r="B1" s="81"/>
      <c r="C1" s="81"/>
      <c r="D1" s="81"/>
      <c r="E1" s="81"/>
      <c r="F1" s="81"/>
      <c r="G1" s="81"/>
      <c r="H1" s="81"/>
    </row>
    <row r="2" spans="1:8" ht="22.5" x14ac:dyDescent="0.25">
      <c r="A2" s="26" t="s">
        <v>284</v>
      </c>
      <c r="B2" s="36" t="s">
        <v>1</v>
      </c>
      <c r="C2" s="28" t="s">
        <v>285</v>
      </c>
      <c r="D2" s="26" t="s">
        <v>286</v>
      </c>
      <c r="E2" s="26" t="s">
        <v>287</v>
      </c>
      <c r="F2" s="26" t="s">
        <v>288</v>
      </c>
      <c r="G2" s="28" t="s">
        <v>289</v>
      </c>
      <c r="H2" s="29" t="s">
        <v>290</v>
      </c>
    </row>
    <row r="3" spans="1:8" x14ac:dyDescent="0.25">
      <c r="A3" s="41">
        <v>1</v>
      </c>
      <c r="B3" s="42" t="s">
        <v>2</v>
      </c>
      <c r="C3" s="43" t="s">
        <v>3</v>
      </c>
      <c r="D3" s="43" t="s">
        <v>4</v>
      </c>
      <c r="E3" s="44"/>
      <c r="F3" s="44">
        <v>82</v>
      </c>
      <c r="G3" s="43" t="s">
        <v>5</v>
      </c>
      <c r="H3" s="44">
        <f>E3*F3</f>
        <v>0</v>
      </c>
    </row>
    <row r="4" spans="1:8" x14ac:dyDescent="0.25">
      <c r="A4" s="45">
        <v>2</v>
      </c>
      <c r="B4" s="38" t="s">
        <v>2</v>
      </c>
      <c r="C4" s="46" t="s">
        <v>6</v>
      </c>
      <c r="D4" s="46" t="s">
        <v>7</v>
      </c>
      <c r="E4" s="47"/>
      <c r="F4" s="47">
        <v>19</v>
      </c>
      <c r="G4" s="46" t="s">
        <v>5</v>
      </c>
      <c r="H4" s="47">
        <f t="shared" ref="H4:H29" si="0">E4*F4</f>
        <v>0</v>
      </c>
    </row>
    <row r="5" spans="1:8" ht="12.75" customHeight="1" x14ac:dyDescent="0.25">
      <c r="A5" s="45">
        <v>3</v>
      </c>
      <c r="B5" s="38" t="s">
        <v>2</v>
      </c>
      <c r="C5" s="46" t="s">
        <v>8</v>
      </c>
      <c r="D5" s="46" t="s">
        <v>9</v>
      </c>
      <c r="E5" s="47"/>
      <c r="F5" s="47">
        <v>34</v>
      </c>
      <c r="G5" s="46" t="s">
        <v>5</v>
      </c>
      <c r="H5" s="47">
        <f t="shared" si="0"/>
        <v>0</v>
      </c>
    </row>
    <row r="6" spans="1:8" x14ac:dyDescent="0.25">
      <c r="A6" s="45">
        <v>4</v>
      </c>
      <c r="B6" s="38" t="s">
        <v>2</v>
      </c>
      <c r="C6" s="46" t="s">
        <v>10</v>
      </c>
      <c r="D6" s="46" t="s">
        <v>11</v>
      </c>
      <c r="E6" s="47"/>
      <c r="F6" s="47">
        <v>34</v>
      </c>
      <c r="G6" s="46" t="s">
        <v>5</v>
      </c>
      <c r="H6" s="47">
        <f t="shared" si="0"/>
        <v>0</v>
      </c>
    </row>
    <row r="7" spans="1:8" x14ac:dyDescent="0.25">
      <c r="A7" s="45">
        <v>5</v>
      </c>
      <c r="B7" s="38" t="s">
        <v>2</v>
      </c>
      <c r="C7" s="46" t="s">
        <v>12</v>
      </c>
      <c r="D7" s="46" t="s">
        <v>13</v>
      </c>
      <c r="E7" s="47"/>
      <c r="F7" s="47">
        <v>500</v>
      </c>
      <c r="G7" s="46" t="s">
        <v>5</v>
      </c>
      <c r="H7" s="47">
        <f t="shared" si="0"/>
        <v>0</v>
      </c>
    </row>
    <row r="8" spans="1:8" x14ac:dyDescent="0.25">
      <c r="A8" s="45">
        <v>6</v>
      </c>
      <c r="B8" s="38" t="s">
        <v>2</v>
      </c>
      <c r="C8" s="46" t="s">
        <v>14</v>
      </c>
      <c r="D8" s="46" t="s">
        <v>15</v>
      </c>
      <c r="E8" s="47"/>
      <c r="F8" s="47">
        <v>6</v>
      </c>
      <c r="G8" s="46" t="s">
        <v>5</v>
      </c>
      <c r="H8" s="47">
        <f t="shared" si="0"/>
        <v>0</v>
      </c>
    </row>
    <row r="9" spans="1:8" ht="12.75" customHeight="1" x14ac:dyDescent="0.25">
      <c r="A9" s="45">
        <v>7</v>
      </c>
      <c r="B9" s="38" t="s">
        <v>2</v>
      </c>
      <c r="C9" s="46" t="s">
        <v>16</v>
      </c>
      <c r="D9" s="46" t="s">
        <v>17</v>
      </c>
      <c r="E9" s="47"/>
      <c r="F9" s="47">
        <v>60</v>
      </c>
      <c r="G9" s="46" t="s">
        <v>5</v>
      </c>
      <c r="H9" s="47">
        <f t="shared" si="0"/>
        <v>0</v>
      </c>
    </row>
    <row r="10" spans="1:8" x14ac:dyDescent="0.25">
      <c r="A10" s="45">
        <v>8</v>
      </c>
      <c r="B10" s="38" t="s">
        <v>2</v>
      </c>
      <c r="C10" s="46" t="s">
        <v>18</v>
      </c>
      <c r="D10" s="46" t="s">
        <v>19</v>
      </c>
      <c r="E10" s="47"/>
      <c r="F10" s="47">
        <v>5</v>
      </c>
      <c r="G10" s="46" t="s">
        <v>5</v>
      </c>
      <c r="H10" s="47">
        <f t="shared" si="0"/>
        <v>0</v>
      </c>
    </row>
    <row r="11" spans="1:8" x14ac:dyDescent="0.25">
      <c r="A11" s="45">
        <v>9</v>
      </c>
      <c r="B11" s="38" t="s">
        <v>2</v>
      </c>
      <c r="C11" s="46" t="s">
        <v>20</v>
      </c>
      <c r="D11" s="46" t="s">
        <v>21</v>
      </c>
      <c r="E11" s="47"/>
      <c r="F11" s="47">
        <v>8</v>
      </c>
      <c r="G11" s="46" t="s">
        <v>5</v>
      </c>
      <c r="H11" s="47">
        <f t="shared" si="0"/>
        <v>0</v>
      </c>
    </row>
    <row r="12" spans="1:8" x14ac:dyDescent="0.25">
      <c r="A12" s="45">
        <v>10</v>
      </c>
      <c r="B12" s="38" t="s">
        <v>2</v>
      </c>
      <c r="C12" s="46" t="s">
        <v>22</v>
      </c>
      <c r="D12" s="46" t="s">
        <v>23</v>
      </c>
      <c r="E12" s="47"/>
      <c r="F12" s="47">
        <v>2</v>
      </c>
      <c r="G12" s="46" t="s">
        <v>5</v>
      </c>
      <c r="H12" s="47">
        <f t="shared" si="0"/>
        <v>0</v>
      </c>
    </row>
    <row r="13" spans="1:8" x14ac:dyDescent="0.25">
      <c r="A13" s="45">
        <v>11</v>
      </c>
      <c r="B13" s="38" t="s">
        <v>2</v>
      </c>
      <c r="C13" s="46" t="s">
        <v>24</v>
      </c>
      <c r="D13" s="46" t="s">
        <v>25</v>
      </c>
      <c r="E13" s="47"/>
      <c r="F13" s="47">
        <v>34</v>
      </c>
      <c r="G13" s="46" t="s">
        <v>5</v>
      </c>
      <c r="H13" s="47">
        <f t="shared" si="0"/>
        <v>0</v>
      </c>
    </row>
    <row r="14" spans="1:8" x14ac:dyDescent="0.25">
      <c r="A14" s="45">
        <v>12</v>
      </c>
      <c r="B14" s="38" t="s">
        <v>2</v>
      </c>
      <c r="C14" s="46" t="s">
        <v>26</v>
      </c>
      <c r="D14" s="46" t="s">
        <v>27</v>
      </c>
      <c r="E14" s="47"/>
      <c r="F14" s="47">
        <v>1</v>
      </c>
      <c r="G14" s="46" t="s">
        <v>5</v>
      </c>
      <c r="H14" s="47">
        <f t="shared" si="0"/>
        <v>0</v>
      </c>
    </row>
    <row r="15" spans="1:8" x14ac:dyDescent="0.25">
      <c r="A15" s="45">
        <v>13</v>
      </c>
      <c r="B15" s="38" t="s">
        <v>2</v>
      </c>
      <c r="C15" s="46" t="s">
        <v>28</v>
      </c>
      <c r="D15" s="46" t="s">
        <v>29</v>
      </c>
      <c r="E15" s="47"/>
      <c r="F15" s="47">
        <v>13</v>
      </c>
      <c r="G15" s="46" t="s">
        <v>5</v>
      </c>
      <c r="H15" s="47">
        <f t="shared" si="0"/>
        <v>0</v>
      </c>
    </row>
    <row r="16" spans="1:8" x14ac:dyDescent="0.25">
      <c r="A16" s="45">
        <v>14</v>
      </c>
      <c r="B16" s="38" t="s">
        <v>2</v>
      </c>
      <c r="C16" s="46" t="s">
        <v>30</v>
      </c>
      <c r="D16" s="46" t="s">
        <v>31</v>
      </c>
      <c r="E16" s="47"/>
      <c r="F16" s="47">
        <v>5</v>
      </c>
      <c r="G16" s="46" t="s">
        <v>5</v>
      </c>
      <c r="H16" s="47">
        <f t="shared" si="0"/>
        <v>0</v>
      </c>
    </row>
    <row r="17" spans="1:8" x14ac:dyDescent="0.25">
      <c r="A17" s="45">
        <v>15</v>
      </c>
      <c r="B17" s="38" t="s">
        <v>2</v>
      </c>
      <c r="C17" s="46" t="s">
        <v>32</v>
      </c>
      <c r="D17" s="46" t="s">
        <v>33</v>
      </c>
      <c r="E17" s="47"/>
      <c r="F17" s="47">
        <v>3</v>
      </c>
      <c r="G17" s="46" t="s">
        <v>5</v>
      </c>
      <c r="H17" s="47">
        <f t="shared" si="0"/>
        <v>0</v>
      </c>
    </row>
    <row r="18" spans="1:8" ht="22.5" x14ac:dyDescent="0.25">
      <c r="A18" s="45">
        <v>16</v>
      </c>
      <c r="B18" s="38" t="s">
        <v>2</v>
      </c>
      <c r="C18" s="46" t="s">
        <v>34</v>
      </c>
      <c r="D18" s="46" t="s">
        <v>35</v>
      </c>
      <c r="E18" s="47"/>
      <c r="F18" s="47">
        <v>82</v>
      </c>
      <c r="G18" s="46" t="s">
        <v>5</v>
      </c>
      <c r="H18" s="47">
        <f t="shared" si="0"/>
        <v>0</v>
      </c>
    </row>
    <row r="19" spans="1:8" x14ac:dyDescent="0.25">
      <c r="A19" s="45">
        <v>17</v>
      </c>
      <c r="B19" s="38" t="s">
        <v>2</v>
      </c>
      <c r="C19" s="46" t="s">
        <v>36</v>
      </c>
      <c r="D19" s="46" t="s">
        <v>37</v>
      </c>
      <c r="E19" s="47"/>
      <c r="F19" s="47">
        <v>1</v>
      </c>
      <c r="G19" s="46" t="s">
        <v>5</v>
      </c>
      <c r="H19" s="47">
        <f t="shared" si="0"/>
        <v>0</v>
      </c>
    </row>
    <row r="20" spans="1:8" x14ac:dyDescent="0.25">
      <c r="A20" s="45">
        <v>18</v>
      </c>
      <c r="B20" s="38" t="s">
        <v>2</v>
      </c>
      <c r="C20" s="46" t="s">
        <v>38</v>
      </c>
      <c r="D20" s="46" t="s">
        <v>39</v>
      </c>
      <c r="E20" s="47"/>
      <c r="F20" s="47">
        <v>7</v>
      </c>
      <c r="G20" s="46" t="s">
        <v>5</v>
      </c>
      <c r="H20" s="47">
        <f t="shared" si="0"/>
        <v>0</v>
      </c>
    </row>
    <row r="21" spans="1:8" x14ac:dyDescent="0.25">
      <c r="A21" s="45">
        <v>19</v>
      </c>
      <c r="B21" s="38" t="s">
        <v>2</v>
      </c>
      <c r="C21" s="46" t="s">
        <v>40</v>
      </c>
      <c r="D21" s="46" t="s">
        <v>41</v>
      </c>
      <c r="E21" s="47"/>
      <c r="F21" s="47">
        <v>79</v>
      </c>
      <c r="G21" s="46" t="s">
        <v>5</v>
      </c>
      <c r="H21" s="47">
        <f t="shared" si="0"/>
        <v>0</v>
      </c>
    </row>
    <row r="22" spans="1:8" x14ac:dyDescent="0.25">
      <c r="A22" s="45">
        <v>20</v>
      </c>
      <c r="B22" s="38" t="s">
        <v>2</v>
      </c>
      <c r="C22" s="46" t="s">
        <v>42</v>
      </c>
      <c r="D22" s="46" t="s">
        <v>43</v>
      </c>
      <c r="E22" s="47"/>
      <c r="F22" s="47">
        <v>10</v>
      </c>
      <c r="G22" s="46" t="s">
        <v>5</v>
      </c>
      <c r="H22" s="47">
        <f t="shared" si="0"/>
        <v>0</v>
      </c>
    </row>
    <row r="23" spans="1:8" x14ac:dyDescent="0.25">
      <c r="A23" s="45">
        <v>21</v>
      </c>
      <c r="B23" s="38" t="s">
        <v>2</v>
      </c>
      <c r="C23" s="46" t="s">
        <v>44</v>
      </c>
      <c r="D23" s="46" t="s">
        <v>45</v>
      </c>
      <c r="E23" s="47"/>
      <c r="F23" s="47">
        <v>85</v>
      </c>
      <c r="G23" s="46" t="s">
        <v>46</v>
      </c>
      <c r="H23" s="47">
        <f t="shared" si="0"/>
        <v>0</v>
      </c>
    </row>
    <row r="24" spans="1:8" x14ac:dyDescent="0.25">
      <c r="A24" s="45">
        <v>22</v>
      </c>
      <c r="B24" s="38" t="s">
        <v>2</v>
      </c>
      <c r="C24" s="46" t="s">
        <v>47</v>
      </c>
      <c r="D24" s="46" t="s">
        <v>48</v>
      </c>
      <c r="E24" s="47"/>
      <c r="F24" s="47">
        <v>40</v>
      </c>
      <c r="G24" s="46" t="s">
        <v>46</v>
      </c>
      <c r="H24" s="47">
        <f t="shared" si="0"/>
        <v>0</v>
      </c>
    </row>
    <row r="25" spans="1:8" x14ac:dyDescent="0.25">
      <c r="A25" s="45">
        <v>23</v>
      </c>
      <c r="B25" s="38" t="s">
        <v>2</v>
      </c>
      <c r="C25" s="46" t="s">
        <v>49</v>
      </c>
      <c r="D25" s="46" t="s">
        <v>50</v>
      </c>
      <c r="E25" s="47"/>
      <c r="F25" s="47">
        <v>450</v>
      </c>
      <c r="G25" s="46" t="s">
        <v>46</v>
      </c>
      <c r="H25" s="47">
        <f t="shared" si="0"/>
        <v>0</v>
      </c>
    </row>
    <row r="26" spans="1:8" x14ac:dyDescent="0.25">
      <c r="A26" s="45">
        <v>24</v>
      </c>
      <c r="B26" s="38" t="s">
        <v>2</v>
      </c>
      <c r="C26" s="46" t="s">
        <v>51</v>
      </c>
      <c r="D26" s="46" t="s">
        <v>52</v>
      </c>
      <c r="E26" s="47"/>
      <c r="F26" s="47">
        <v>650</v>
      </c>
      <c r="G26" s="46" t="s">
        <v>46</v>
      </c>
      <c r="H26" s="47">
        <f t="shared" si="0"/>
        <v>0</v>
      </c>
    </row>
    <row r="27" spans="1:8" x14ac:dyDescent="0.25">
      <c r="A27" s="45">
        <v>25</v>
      </c>
      <c r="B27" s="38" t="s">
        <v>2</v>
      </c>
      <c r="C27" s="46" t="s">
        <v>53</v>
      </c>
      <c r="D27" s="46" t="s">
        <v>54</v>
      </c>
      <c r="E27" s="47"/>
      <c r="F27" s="47">
        <v>165</v>
      </c>
      <c r="G27" s="46" t="s">
        <v>46</v>
      </c>
      <c r="H27" s="47">
        <f t="shared" si="0"/>
        <v>0</v>
      </c>
    </row>
    <row r="28" spans="1:8" x14ac:dyDescent="0.25">
      <c r="A28" s="45">
        <v>26</v>
      </c>
      <c r="B28" s="38" t="s">
        <v>2</v>
      </c>
      <c r="C28" s="46" t="s">
        <v>55</v>
      </c>
      <c r="D28" s="46" t="s">
        <v>56</v>
      </c>
      <c r="E28" s="47"/>
      <c r="F28" s="47">
        <v>350</v>
      </c>
      <c r="G28" s="46" t="s">
        <v>5</v>
      </c>
      <c r="H28" s="47">
        <f t="shared" si="0"/>
        <v>0</v>
      </c>
    </row>
    <row r="29" spans="1:8" ht="12" thickBot="1" x14ac:dyDescent="0.3">
      <c r="A29" s="48">
        <v>27</v>
      </c>
      <c r="B29" s="39" t="s">
        <v>2</v>
      </c>
      <c r="C29" s="49" t="s">
        <v>57</v>
      </c>
      <c r="D29" s="49" t="s">
        <v>58</v>
      </c>
      <c r="E29" s="50"/>
      <c r="F29" s="50">
        <v>2</v>
      </c>
      <c r="G29" s="49" t="s">
        <v>5</v>
      </c>
      <c r="H29" s="50">
        <f t="shared" si="0"/>
        <v>0</v>
      </c>
    </row>
    <row r="30" spans="1:8" ht="12.75" thickTop="1" x14ac:dyDescent="0.25">
      <c r="A30" s="52" t="s">
        <v>59</v>
      </c>
      <c r="H30" s="53">
        <f>SUM(H3:H29)</f>
        <v>0</v>
      </c>
    </row>
    <row r="32" spans="1:8" ht="15.75" x14ac:dyDescent="0.25">
      <c r="A32" s="81" t="s">
        <v>60</v>
      </c>
      <c r="B32" s="81"/>
      <c r="C32" s="81"/>
      <c r="D32" s="81"/>
      <c r="E32" s="81"/>
      <c r="F32" s="81"/>
      <c r="G32" s="81"/>
      <c r="H32" s="81"/>
    </row>
    <row r="33" spans="1:8" ht="22.5" x14ac:dyDescent="0.25">
      <c r="A33" s="26" t="s">
        <v>284</v>
      </c>
      <c r="B33" s="36" t="s">
        <v>1</v>
      </c>
      <c r="C33" s="28" t="s">
        <v>285</v>
      </c>
      <c r="D33" s="26" t="s">
        <v>286</v>
      </c>
      <c r="E33" s="26" t="s">
        <v>287</v>
      </c>
      <c r="F33" s="26" t="s">
        <v>288</v>
      </c>
      <c r="G33" s="28" t="s">
        <v>289</v>
      </c>
      <c r="H33" s="29" t="s">
        <v>290</v>
      </c>
    </row>
    <row r="34" spans="1:8" x14ac:dyDescent="0.25">
      <c r="A34" s="41">
        <v>1</v>
      </c>
      <c r="B34" s="42" t="s">
        <v>2</v>
      </c>
      <c r="C34" s="43" t="s">
        <v>61</v>
      </c>
      <c r="D34" s="43" t="s">
        <v>62</v>
      </c>
      <c r="E34" s="44"/>
      <c r="F34" s="44">
        <v>19</v>
      </c>
      <c r="G34" s="43" t="s">
        <v>5</v>
      </c>
      <c r="H34" s="44">
        <f t="shared" ref="H34:H42" si="1">E34*F34</f>
        <v>0</v>
      </c>
    </row>
    <row r="35" spans="1:8" x14ac:dyDescent="0.25">
      <c r="A35" s="45">
        <v>2</v>
      </c>
      <c r="B35" s="38" t="s">
        <v>2</v>
      </c>
      <c r="C35" s="46" t="s">
        <v>63</v>
      </c>
      <c r="D35" s="46" t="s">
        <v>13</v>
      </c>
      <c r="E35" s="47"/>
      <c r="F35" s="47">
        <v>38</v>
      </c>
      <c r="G35" s="46" t="s">
        <v>5</v>
      </c>
      <c r="H35" s="47">
        <f t="shared" si="1"/>
        <v>0</v>
      </c>
    </row>
    <row r="36" spans="1:8" x14ac:dyDescent="0.25">
      <c r="A36" s="45">
        <v>3</v>
      </c>
      <c r="B36" s="38" t="s">
        <v>2</v>
      </c>
      <c r="C36" s="46" t="s">
        <v>64</v>
      </c>
      <c r="D36" s="46" t="s">
        <v>65</v>
      </c>
      <c r="E36" s="47"/>
      <c r="F36" s="47">
        <v>19</v>
      </c>
      <c r="G36" s="46" t="s">
        <v>5</v>
      </c>
      <c r="H36" s="47">
        <f t="shared" si="1"/>
        <v>0</v>
      </c>
    </row>
    <row r="37" spans="1:8" x14ac:dyDescent="0.25">
      <c r="A37" s="45">
        <v>4</v>
      </c>
      <c r="B37" s="38" t="s">
        <v>2</v>
      </c>
      <c r="C37" s="46" t="s">
        <v>66</v>
      </c>
      <c r="D37" s="46" t="s">
        <v>67</v>
      </c>
      <c r="E37" s="47"/>
      <c r="F37" s="47">
        <v>30</v>
      </c>
      <c r="G37" s="46" t="s">
        <v>5</v>
      </c>
      <c r="H37" s="47">
        <f t="shared" si="1"/>
        <v>0</v>
      </c>
    </row>
    <row r="38" spans="1:8" x14ac:dyDescent="0.25">
      <c r="A38" s="45">
        <v>5</v>
      </c>
      <c r="B38" s="38" t="s">
        <v>2</v>
      </c>
      <c r="C38" s="46" t="s">
        <v>68</v>
      </c>
      <c r="D38" s="46" t="s">
        <v>69</v>
      </c>
      <c r="E38" s="47"/>
      <c r="F38" s="47">
        <v>400</v>
      </c>
      <c r="G38" s="46" t="s">
        <v>46</v>
      </c>
      <c r="H38" s="47">
        <f t="shared" si="1"/>
        <v>0</v>
      </c>
    </row>
    <row r="39" spans="1:8" x14ac:dyDescent="0.25">
      <c r="A39" s="45">
        <v>6</v>
      </c>
      <c r="B39" s="38" t="s">
        <v>2</v>
      </c>
      <c r="C39" s="46" t="s">
        <v>70</v>
      </c>
      <c r="D39" s="46" t="s">
        <v>71</v>
      </c>
      <c r="E39" s="47"/>
      <c r="F39" s="47">
        <v>1</v>
      </c>
      <c r="G39" s="46" t="s">
        <v>5</v>
      </c>
      <c r="H39" s="47">
        <f t="shared" si="1"/>
        <v>0</v>
      </c>
    </row>
    <row r="40" spans="1:8" x14ac:dyDescent="0.25">
      <c r="A40" s="45">
        <v>7</v>
      </c>
      <c r="B40" s="38" t="s">
        <v>2</v>
      </c>
      <c r="C40" s="46" t="s">
        <v>72</v>
      </c>
      <c r="D40" s="46" t="s">
        <v>73</v>
      </c>
      <c r="E40" s="47"/>
      <c r="F40" s="47">
        <v>1</v>
      </c>
      <c r="G40" s="46" t="s">
        <v>5</v>
      </c>
      <c r="H40" s="47">
        <f t="shared" si="1"/>
        <v>0</v>
      </c>
    </row>
    <row r="41" spans="1:8" x14ac:dyDescent="0.25">
      <c r="A41" s="45">
        <v>8</v>
      </c>
      <c r="B41" s="38" t="s">
        <v>2</v>
      </c>
      <c r="C41" s="46" t="s">
        <v>74</v>
      </c>
      <c r="D41" s="46" t="s">
        <v>75</v>
      </c>
      <c r="E41" s="47"/>
      <c r="F41" s="47">
        <v>17</v>
      </c>
      <c r="G41" s="46" t="s">
        <v>5</v>
      </c>
      <c r="H41" s="47">
        <f t="shared" si="1"/>
        <v>0</v>
      </c>
    </row>
    <row r="42" spans="1:8" ht="12" thickBot="1" x14ac:dyDescent="0.3">
      <c r="A42" s="48">
        <v>9</v>
      </c>
      <c r="B42" s="39" t="s">
        <v>2</v>
      </c>
      <c r="C42" s="49" t="s">
        <v>76</v>
      </c>
      <c r="D42" s="49" t="s">
        <v>77</v>
      </c>
      <c r="E42" s="50"/>
      <c r="F42" s="50">
        <v>1</v>
      </c>
      <c r="G42" s="49" t="s">
        <v>5</v>
      </c>
      <c r="H42" s="50">
        <f t="shared" si="1"/>
        <v>0</v>
      </c>
    </row>
    <row r="43" spans="1:8" ht="12.75" thickTop="1" x14ac:dyDescent="0.25">
      <c r="A43" s="52" t="s">
        <v>59</v>
      </c>
      <c r="H43" s="53">
        <f>SUM(H34:H42)</f>
        <v>0</v>
      </c>
    </row>
    <row r="45" spans="1:8" ht="15.75" x14ac:dyDescent="0.25">
      <c r="A45" s="81" t="s">
        <v>78</v>
      </c>
      <c r="B45" s="81"/>
      <c r="C45" s="81"/>
      <c r="D45" s="81"/>
      <c r="E45" s="81"/>
      <c r="F45" s="81"/>
      <c r="G45" s="81"/>
      <c r="H45" s="81"/>
    </row>
    <row r="46" spans="1:8" ht="22.5" x14ac:dyDescent="0.25">
      <c r="A46" s="26" t="s">
        <v>284</v>
      </c>
      <c r="B46" s="36" t="s">
        <v>1</v>
      </c>
      <c r="C46" s="28" t="s">
        <v>285</v>
      </c>
      <c r="D46" s="26" t="s">
        <v>286</v>
      </c>
      <c r="E46" s="26" t="s">
        <v>287</v>
      </c>
      <c r="F46" s="26" t="s">
        <v>288</v>
      </c>
      <c r="G46" s="28" t="s">
        <v>289</v>
      </c>
      <c r="H46" s="29" t="s">
        <v>290</v>
      </c>
    </row>
    <row r="47" spans="1:8" x14ac:dyDescent="0.25">
      <c r="A47" s="41">
        <v>1</v>
      </c>
      <c r="B47" s="42" t="s">
        <v>2</v>
      </c>
      <c r="C47" s="43" t="s">
        <v>79</v>
      </c>
      <c r="D47" s="43" t="s">
        <v>80</v>
      </c>
      <c r="E47" s="44"/>
      <c r="F47" s="44">
        <v>28.79</v>
      </c>
      <c r="G47" s="43" t="s">
        <v>81</v>
      </c>
      <c r="H47" s="44">
        <f>E47*F47</f>
        <v>0</v>
      </c>
    </row>
    <row r="48" spans="1:8" ht="12" thickBot="1" x14ac:dyDescent="0.3">
      <c r="A48" s="48">
        <v>2</v>
      </c>
      <c r="B48" s="39" t="s">
        <v>2</v>
      </c>
      <c r="C48" s="49" t="s">
        <v>82</v>
      </c>
      <c r="D48" s="49" t="s">
        <v>83</v>
      </c>
      <c r="E48" s="50"/>
      <c r="F48" s="50">
        <v>28.79</v>
      </c>
      <c r="G48" s="49" t="s">
        <v>81</v>
      </c>
      <c r="H48" s="50">
        <f>E48*F48</f>
        <v>0</v>
      </c>
    </row>
    <row r="49" spans="1:8" ht="12.75" thickTop="1" x14ac:dyDescent="0.25">
      <c r="A49" s="52" t="s">
        <v>59</v>
      </c>
      <c r="H49" s="53">
        <f>SUM(H47:H48)</f>
        <v>0</v>
      </c>
    </row>
    <row r="51" spans="1:8" ht="15.75" x14ac:dyDescent="0.25">
      <c r="A51" s="81" t="s">
        <v>84</v>
      </c>
      <c r="B51" s="81"/>
      <c r="C51" s="81"/>
      <c r="D51" s="81"/>
      <c r="E51" s="81"/>
      <c r="F51" s="81"/>
      <c r="G51" s="81"/>
      <c r="H51" s="81"/>
    </row>
    <row r="52" spans="1:8" ht="22.5" x14ac:dyDescent="0.25">
      <c r="A52" s="26" t="s">
        <v>284</v>
      </c>
      <c r="B52" s="36" t="s">
        <v>1</v>
      </c>
      <c r="C52" s="28" t="s">
        <v>285</v>
      </c>
      <c r="D52" s="26" t="s">
        <v>286</v>
      </c>
      <c r="E52" s="26" t="s">
        <v>287</v>
      </c>
      <c r="F52" s="26" t="s">
        <v>288</v>
      </c>
      <c r="G52" s="28" t="s">
        <v>289</v>
      </c>
      <c r="H52" s="29" t="s">
        <v>290</v>
      </c>
    </row>
    <row r="53" spans="1:8" x14ac:dyDescent="0.25">
      <c r="A53" s="41">
        <v>1</v>
      </c>
      <c r="B53" s="42" t="s">
        <v>2</v>
      </c>
      <c r="C53" s="43" t="s">
        <v>85</v>
      </c>
      <c r="D53" s="43" t="s">
        <v>86</v>
      </c>
      <c r="E53" s="44"/>
      <c r="F53" s="44">
        <v>40</v>
      </c>
      <c r="G53" s="43" t="s">
        <v>5</v>
      </c>
      <c r="H53" s="44">
        <f t="shared" ref="H53:H60" si="2">E53*F53</f>
        <v>0</v>
      </c>
    </row>
    <row r="54" spans="1:8" x14ac:dyDescent="0.25">
      <c r="A54" s="45">
        <v>2</v>
      </c>
      <c r="B54" s="38" t="s">
        <v>2</v>
      </c>
      <c r="C54" s="46" t="s">
        <v>87</v>
      </c>
      <c r="D54" s="46" t="s">
        <v>88</v>
      </c>
      <c r="E54" s="47"/>
      <c r="F54" s="47">
        <v>154</v>
      </c>
      <c r="G54" s="46" t="s">
        <v>5</v>
      </c>
      <c r="H54" s="47">
        <f t="shared" si="2"/>
        <v>0</v>
      </c>
    </row>
    <row r="55" spans="1:8" x14ac:dyDescent="0.25">
      <c r="A55" s="45">
        <v>3</v>
      </c>
      <c r="B55" s="38" t="s">
        <v>2</v>
      </c>
      <c r="C55" s="46" t="s">
        <v>89</v>
      </c>
      <c r="D55" s="46" t="s">
        <v>90</v>
      </c>
      <c r="E55" s="47"/>
      <c r="F55" s="47">
        <v>177</v>
      </c>
      <c r="G55" s="46" t="s">
        <v>46</v>
      </c>
      <c r="H55" s="47">
        <f t="shared" si="2"/>
        <v>0</v>
      </c>
    </row>
    <row r="56" spans="1:8" x14ac:dyDescent="0.25">
      <c r="A56" s="45">
        <v>4</v>
      </c>
      <c r="B56" s="38" t="s">
        <v>2</v>
      </c>
      <c r="C56" s="46" t="s">
        <v>91</v>
      </c>
      <c r="D56" s="46" t="s">
        <v>92</v>
      </c>
      <c r="E56" s="47"/>
      <c r="F56" s="47">
        <v>40</v>
      </c>
      <c r="G56" s="46" t="s">
        <v>46</v>
      </c>
      <c r="H56" s="47">
        <f t="shared" si="2"/>
        <v>0</v>
      </c>
    </row>
    <row r="57" spans="1:8" x14ac:dyDescent="0.25">
      <c r="A57" s="45">
        <v>5</v>
      </c>
      <c r="B57" s="38" t="s">
        <v>2</v>
      </c>
      <c r="C57" s="46" t="s">
        <v>93</v>
      </c>
      <c r="D57" s="46" t="s">
        <v>94</v>
      </c>
      <c r="E57" s="47"/>
      <c r="F57" s="47">
        <v>62</v>
      </c>
      <c r="G57" s="46" t="s">
        <v>46</v>
      </c>
      <c r="H57" s="47">
        <f t="shared" si="2"/>
        <v>0</v>
      </c>
    </row>
    <row r="58" spans="1:8" x14ac:dyDescent="0.25">
      <c r="A58" s="45">
        <v>6</v>
      </c>
      <c r="B58" s="38" t="s">
        <v>2</v>
      </c>
      <c r="C58" s="46" t="s">
        <v>95</v>
      </c>
      <c r="D58" s="46" t="s">
        <v>96</v>
      </c>
      <c r="E58" s="47"/>
      <c r="F58" s="47">
        <v>74</v>
      </c>
      <c r="G58" s="46" t="s">
        <v>46</v>
      </c>
      <c r="H58" s="47">
        <f t="shared" si="2"/>
        <v>0</v>
      </c>
    </row>
    <row r="59" spans="1:8" x14ac:dyDescent="0.25">
      <c r="A59" s="45">
        <v>7</v>
      </c>
      <c r="B59" s="38" t="s">
        <v>334</v>
      </c>
      <c r="C59" s="46" t="s">
        <v>335</v>
      </c>
      <c r="D59" s="46" t="s">
        <v>336</v>
      </c>
      <c r="E59" s="47"/>
      <c r="F59" s="47">
        <v>0.67</v>
      </c>
      <c r="G59" s="46" t="s">
        <v>337</v>
      </c>
      <c r="H59" s="47">
        <f t="shared" si="2"/>
        <v>0</v>
      </c>
    </row>
    <row r="60" spans="1:8" ht="12" thickBot="1" x14ac:dyDescent="0.3">
      <c r="A60" s="48">
        <v>8</v>
      </c>
      <c r="B60" s="39" t="s">
        <v>334</v>
      </c>
      <c r="C60" s="49" t="s">
        <v>338</v>
      </c>
      <c r="D60" s="49" t="s">
        <v>339</v>
      </c>
      <c r="E60" s="50"/>
      <c r="F60" s="50">
        <v>14.74</v>
      </c>
      <c r="G60" s="49" t="s">
        <v>340</v>
      </c>
      <c r="H60" s="50">
        <f t="shared" si="2"/>
        <v>0</v>
      </c>
    </row>
    <row r="61" spans="1:8" ht="12.75" thickTop="1" x14ac:dyDescent="0.25">
      <c r="A61" s="52" t="s">
        <v>59</v>
      </c>
      <c r="H61" s="53">
        <f>SUM(H53:H60)</f>
        <v>0</v>
      </c>
    </row>
    <row r="62" spans="1:8" ht="12" x14ac:dyDescent="0.25">
      <c r="A62" s="52"/>
      <c r="H62" s="53"/>
    </row>
    <row r="63" spans="1:8" ht="12" x14ac:dyDescent="0.25">
      <c r="A63" s="52"/>
      <c r="H63" s="53"/>
    </row>
    <row r="64" spans="1:8" ht="12" x14ac:dyDescent="0.25">
      <c r="A64" s="52"/>
      <c r="H64" s="53"/>
    </row>
    <row r="65" spans="1:8" ht="15.75" x14ac:dyDescent="0.25">
      <c r="A65" s="81" t="s">
        <v>97</v>
      </c>
      <c r="B65" s="81"/>
      <c r="C65" s="81"/>
      <c r="D65" s="81"/>
      <c r="E65" s="81"/>
      <c r="F65" s="81"/>
      <c r="G65" s="81"/>
      <c r="H65" s="81"/>
    </row>
    <row r="66" spans="1:8" ht="22.5" x14ac:dyDescent="0.25">
      <c r="A66" s="26" t="s">
        <v>284</v>
      </c>
      <c r="B66" s="36" t="s">
        <v>1</v>
      </c>
      <c r="C66" s="28" t="s">
        <v>285</v>
      </c>
      <c r="D66" s="26" t="s">
        <v>286</v>
      </c>
      <c r="E66" s="26" t="s">
        <v>287</v>
      </c>
      <c r="F66" s="26" t="s">
        <v>288</v>
      </c>
      <c r="G66" s="28" t="s">
        <v>289</v>
      </c>
      <c r="H66" s="29" t="s">
        <v>290</v>
      </c>
    </row>
    <row r="67" spans="1:8" ht="12" thickBot="1" x14ac:dyDescent="0.3">
      <c r="A67" s="83">
        <v>1</v>
      </c>
      <c r="B67" s="84" t="s">
        <v>2</v>
      </c>
      <c r="C67" s="85" t="s">
        <v>98</v>
      </c>
      <c r="D67" s="85" t="s">
        <v>99</v>
      </c>
      <c r="E67" s="86"/>
      <c r="F67" s="86">
        <v>300</v>
      </c>
      <c r="G67" s="85" t="s">
        <v>100</v>
      </c>
      <c r="H67" s="86">
        <f>E67*F67</f>
        <v>0</v>
      </c>
    </row>
    <row r="68" spans="1:8" ht="12.75" thickTop="1" x14ac:dyDescent="0.25">
      <c r="A68" s="52" t="s">
        <v>59</v>
      </c>
      <c r="H68" s="53">
        <f>SUM(H67:H67)</f>
        <v>0</v>
      </c>
    </row>
    <row r="70" spans="1:8" ht="15.75" x14ac:dyDescent="0.25">
      <c r="A70" s="81" t="s">
        <v>101</v>
      </c>
      <c r="B70" s="81"/>
      <c r="C70" s="81"/>
      <c r="D70" s="81"/>
      <c r="E70" s="81"/>
      <c r="F70" s="81"/>
      <c r="G70" s="81"/>
      <c r="H70" s="81"/>
    </row>
    <row r="71" spans="1:8" ht="22.5" x14ac:dyDescent="0.25">
      <c r="A71" s="26" t="s">
        <v>284</v>
      </c>
      <c r="B71" s="36" t="s">
        <v>1</v>
      </c>
      <c r="C71" s="28" t="s">
        <v>285</v>
      </c>
      <c r="D71" s="26" t="s">
        <v>286</v>
      </c>
      <c r="E71" s="26" t="s">
        <v>287</v>
      </c>
      <c r="F71" s="26" t="s">
        <v>288</v>
      </c>
      <c r="G71" s="28" t="s">
        <v>289</v>
      </c>
      <c r="H71" s="29" t="s">
        <v>290</v>
      </c>
    </row>
    <row r="72" spans="1:8" x14ac:dyDescent="0.25">
      <c r="A72" s="41">
        <v>1</v>
      </c>
      <c r="B72" s="42" t="s">
        <v>2</v>
      </c>
      <c r="C72" s="43" t="s">
        <v>102</v>
      </c>
      <c r="D72" s="43" t="s">
        <v>103</v>
      </c>
      <c r="E72" s="44"/>
      <c r="F72" s="44">
        <v>1</v>
      </c>
      <c r="G72" s="43" t="s">
        <v>5</v>
      </c>
      <c r="H72" s="44">
        <f t="shared" ref="H72:H91" si="3">E72*F72</f>
        <v>0</v>
      </c>
    </row>
    <row r="73" spans="1:8" x14ac:dyDescent="0.25">
      <c r="A73" s="45">
        <v>2</v>
      </c>
      <c r="B73" s="38" t="s">
        <v>2</v>
      </c>
      <c r="C73" s="46" t="s">
        <v>104</v>
      </c>
      <c r="D73" s="46" t="s">
        <v>105</v>
      </c>
      <c r="E73" s="47"/>
      <c r="F73" s="47">
        <v>1</v>
      </c>
      <c r="G73" s="46" t="s">
        <v>5</v>
      </c>
      <c r="H73" s="47">
        <f t="shared" si="3"/>
        <v>0</v>
      </c>
    </row>
    <row r="74" spans="1:8" x14ac:dyDescent="0.25">
      <c r="A74" s="45">
        <v>3</v>
      </c>
      <c r="B74" s="38" t="s">
        <v>2</v>
      </c>
      <c r="C74" s="46" t="s">
        <v>106</v>
      </c>
      <c r="D74" s="46" t="s">
        <v>107</v>
      </c>
      <c r="E74" s="47"/>
      <c r="F74" s="47">
        <v>31</v>
      </c>
      <c r="G74" s="46" t="s">
        <v>5</v>
      </c>
      <c r="H74" s="47">
        <f t="shared" si="3"/>
        <v>0</v>
      </c>
    </row>
    <row r="75" spans="1:8" x14ac:dyDescent="0.25">
      <c r="A75" s="45">
        <v>4</v>
      </c>
      <c r="B75" s="38" t="s">
        <v>2</v>
      </c>
      <c r="C75" s="46" t="s">
        <v>108</v>
      </c>
      <c r="D75" s="46" t="s">
        <v>109</v>
      </c>
      <c r="E75" s="47"/>
      <c r="F75" s="47">
        <v>144</v>
      </c>
      <c r="G75" s="46" t="s">
        <v>5</v>
      </c>
      <c r="H75" s="47">
        <f t="shared" si="3"/>
        <v>0</v>
      </c>
    </row>
    <row r="76" spans="1:8" x14ac:dyDescent="0.25">
      <c r="A76" s="45">
        <v>5</v>
      </c>
      <c r="B76" s="38" t="s">
        <v>2</v>
      </c>
      <c r="C76" s="46" t="s">
        <v>110</v>
      </c>
      <c r="D76" s="46" t="s">
        <v>111</v>
      </c>
      <c r="E76" s="47"/>
      <c r="F76" s="47">
        <v>2</v>
      </c>
      <c r="G76" s="46" t="s">
        <v>5</v>
      </c>
      <c r="H76" s="47">
        <f t="shared" si="3"/>
        <v>0</v>
      </c>
    </row>
    <row r="77" spans="1:8" x14ac:dyDescent="0.25">
      <c r="A77" s="45">
        <v>6</v>
      </c>
      <c r="B77" s="38" t="s">
        <v>2</v>
      </c>
      <c r="C77" s="46" t="s">
        <v>112</v>
      </c>
      <c r="D77" s="46" t="s">
        <v>113</v>
      </c>
      <c r="E77" s="47"/>
      <c r="F77" s="47">
        <v>1</v>
      </c>
      <c r="G77" s="46" t="s">
        <v>5</v>
      </c>
      <c r="H77" s="47">
        <f t="shared" si="3"/>
        <v>0</v>
      </c>
    </row>
    <row r="78" spans="1:8" ht="22.5" x14ac:dyDescent="0.25">
      <c r="A78" s="45">
        <v>7</v>
      </c>
      <c r="B78" s="38" t="s">
        <v>2</v>
      </c>
      <c r="C78" s="46" t="s">
        <v>114</v>
      </c>
      <c r="D78" s="46" t="s">
        <v>115</v>
      </c>
      <c r="E78" s="47"/>
      <c r="F78" s="47">
        <v>1</v>
      </c>
      <c r="G78" s="46" t="s">
        <v>5</v>
      </c>
      <c r="H78" s="47">
        <f t="shared" si="3"/>
        <v>0</v>
      </c>
    </row>
    <row r="79" spans="1:8" x14ac:dyDescent="0.25">
      <c r="A79" s="45">
        <v>8</v>
      </c>
      <c r="B79" s="38" t="s">
        <v>2</v>
      </c>
      <c r="C79" s="46" t="s">
        <v>116</v>
      </c>
      <c r="D79" s="46" t="s">
        <v>117</v>
      </c>
      <c r="E79" s="47"/>
      <c r="F79" s="47">
        <v>4</v>
      </c>
      <c r="G79" s="46" t="s">
        <v>5</v>
      </c>
      <c r="H79" s="47">
        <f t="shared" si="3"/>
        <v>0</v>
      </c>
    </row>
    <row r="80" spans="1:8" x14ac:dyDescent="0.25">
      <c r="A80" s="45">
        <v>9</v>
      </c>
      <c r="B80" s="38" t="s">
        <v>2</v>
      </c>
      <c r="C80" s="46" t="s">
        <v>118</v>
      </c>
      <c r="D80" s="46" t="s">
        <v>119</v>
      </c>
      <c r="E80" s="47"/>
      <c r="F80" s="47">
        <v>19</v>
      </c>
      <c r="G80" s="46" t="s">
        <v>5</v>
      </c>
      <c r="H80" s="47">
        <f t="shared" si="3"/>
        <v>0</v>
      </c>
    </row>
    <row r="81" spans="1:8" x14ac:dyDescent="0.25">
      <c r="A81" s="45">
        <v>10</v>
      </c>
      <c r="B81" s="38" t="s">
        <v>2</v>
      </c>
      <c r="C81" s="46" t="s">
        <v>120</v>
      </c>
      <c r="D81" s="46" t="s">
        <v>121</v>
      </c>
      <c r="E81" s="47"/>
      <c r="F81" s="47">
        <v>1</v>
      </c>
      <c r="G81" s="46" t="s">
        <v>5</v>
      </c>
      <c r="H81" s="47">
        <f t="shared" si="3"/>
        <v>0</v>
      </c>
    </row>
    <row r="82" spans="1:8" x14ac:dyDescent="0.25">
      <c r="A82" s="45">
        <v>11</v>
      </c>
      <c r="B82" s="38" t="s">
        <v>2</v>
      </c>
      <c r="C82" s="46" t="s">
        <v>122</v>
      </c>
      <c r="D82" s="46" t="s">
        <v>123</v>
      </c>
      <c r="E82" s="47"/>
      <c r="F82" s="47">
        <v>1</v>
      </c>
      <c r="G82" s="46" t="s">
        <v>5</v>
      </c>
      <c r="H82" s="47">
        <f t="shared" si="3"/>
        <v>0</v>
      </c>
    </row>
    <row r="83" spans="1:8" x14ac:dyDescent="0.25">
      <c r="A83" s="45">
        <v>12</v>
      </c>
      <c r="B83" s="38" t="s">
        <v>2</v>
      </c>
      <c r="C83" s="46" t="s">
        <v>124</v>
      </c>
      <c r="D83" s="46" t="s">
        <v>125</v>
      </c>
      <c r="E83" s="47"/>
      <c r="F83" s="47">
        <v>42</v>
      </c>
      <c r="G83" s="46" t="s">
        <v>5</v>
      </c>
      <c r="H83" s="47">
        <f t="shared" si="3"/>
        <v>0</v>
      </c>
    </row>
    <row r="84" spans="1:8" x14ac:dyDescent="0.25">
      <c r="A84" s="45">
        <v>13</v>
      </c>
      <c r="B84" s="38" t="s">
        <v>2</v>
      </c>
      <c r="C84" s="46" t="s">
        <v>126</v>
      </c>
      <c r="D84" s="46" t="s">
        <v>127</v>
      </c>
      <c r="E84" s="47"/>
      <c r="F84" s="47">
        <v>1</v>
      </c>
      <c r="G84" s="46" t="s">
        <v>5</v>
      </c>
      <c r="H84" s="47">
        <f t="shared" si="3"/>
        <v>0</v>
      </c>
    </row>
    <row r="85" spans="1:8" x14ac:dyDescent="0.25">
      <c r="A85" s="45">
        <v>14</v>
      </c>
      <c r="B85" s="38" t="s">
        <v>2</v>
      </c>
      <c r="C85" s="46" t="s">
        <v>128</v>
      </c>
      <c r="D85" s="46" t="s">
        <v>129</v>
      </c>
      <c r="E85" s="47"/>
      <c r="F85" s="47">
        <v>3</v>
      </c>
      <c r="G85" s="46" t="s">
        <v>5</v>
      </c>
      <c r="H85" s="47">
        <f t="shared" si="3"/>
        <v>0</v>
      </c>
    </row>
    <row r="86" spans="1:8" x14ac:dyDescent="0.25">
      <c r="A86" s="45">
        <v>15</v>
      </c>
      <c r="B86" s="38" t="s">
        <v>2</v>
      </c>
      <c r="C86" s="46" t="s">
        <v>130</v>
      </c>
      <c r="D86" s="46" t="s">
        <v>131</v>
      </c>
      <c r="E86" s="47"/>
      <c r="F86" s="47">
        <v>1</v>
      </c>
      <c r="G86" s="46" t="s">
        <v>5</v>
      </c>
      <c r="H86" s="47">
        <f t="shared" si="3"/>
        <v>0</v>
      </c>
    </row>
    <row r="87" spans="1:8" x14ac:dyDescent="0.25">
      <c r="A87" s="45">
        <v>16</v>
      </c>
      <c r="B87" s="38" t="s">
        <v>2</v>
      </c>
      <c r="C87" s="46" t="s">
        <v>132</v>
      </c>
      <c r="D87" s="46" t="s">
        <v>133</v>
      </c>
      <c r="E87" s="47"/>
      <c r="F87" s="47">
        <v>1</v>
      </c>
      <c r="G87" s="46" t="s">
        <v>5</v>
      </c>
      <c r="H87" s="47">
        <f t="shared" si="3"/>
        <v>0</v>
      </c>
    </row>
    <row r="88" spans="1:8" x14ac:dyDescent="0.25">
      <c r="A88" s="45">
        <v>17</v>
      </c>
      <c r="B88" s="38" t="s">
        <v>2</v>
      </c>
      <c r="C88" s="46" t="s">
        <v>134</v>
      </c>
      <c r="D88" s="46" t="s">
        <v>135</v>
      </c>
      <c r="E88" s="47"/>
      <c r="F88" s="47">
        <v>1</v>
      </c>
      <c r="G88" s="46" t="s">
        <v>5</v>
      </c>
      <c r="H88" s="47">
        <f t="shared" si="3"/>
        <v>0</v>
      </c>
    </row>
    <row r="89" spans="1:8" x14ac:dyDescent="0.25">
      <c r="A89" s="45">
        <v>18</v>
      </c>
      <c r="B89" s="38" t="s">
        <v>2</v>
      </c>
      <c r="C89" s="46" t="s">
        <v>136</v>
      </c>
      <c r="D89" s="46" t="s">
        <v>137</v>
      </c>
      <c r="E89" s="47"/>
      <c r="F89" s="47">
        <v>110</v>
      </c>
      <c r="G89" s="46" t="s">
        <v>5</v>
      </c>
      <c r="H89" s="47">
        <f t="shared" si="3"/>
        <v>0</v>
      </c>
    </row>
    <row r="90" spans="1:8" x14ac:dyDescent="0.25">
      <c r="A90" s="45">
        <v>19</v>
      </c>
      <c r="B90" s="38" t="s">
        <v>2</v>
      </c>
      <c r="C90" s="46" t="s">
        <v>138</v>
      </c>
      <c r="D90" s="46" t="s">
        <v>139</v>
      </c>
      <c r="E90" s="47"/>
      <c r="F90" s="47">
        <v>18</v>
      </c>
      <c r="G90" s="46" t="s">
        <v>5</v>
      </c>
      <c r="H90" s="47">
        <f t="shared" si="3"/>
        <v>0</v>
      </c>
    </row>
    <row r="91" spans="1:8" ht="12" thickBot="1" x14ac:dyDescent="0.3">
      <c r="A91" s="48">
        <v>20</v>
      </c>
      <c r="B91" s="39" t="s">
        <v>2</v>
      </c>
      <c r="C91" s="49" t="s">
        <v>140</v>
      </c>
      <c r="D91" s="49" t="s">
        <v>141</v>
      </c>
      <c r="E91" s="50"/>
      <c r="F91" s="50">
        <v>16</v>
      </c>
      <c r="G91" s="49" t="s">
        <v>5</v>
      </c>
      <c r="H91" s="50">
        <f t="shared" si="3"/>
        <v>0</v>
      </c>
    </row>
    <row r="92" spans="1:8" ht="12.75" thickTop="1" x14ac:dyDescent="0.25">
      <c r="A92" s="52" t="s">
        <v>59</v>
      </c>
      <c r="H92" s="53">
        <f>SUM(H72:H91)</f>
        <v>0</v>
      </c>
    </row>
    <row r="94" spans="1:8" ht="15.75" x14ac:dyDescent="0.25">
      <c r="A94" s="81" t="s">
        <v>142</v>
      </c>
      <c r="B94" s="81"/>
      <c r="C94" s="81"/>
      <c r="D94" s="81"/>
      <c r="E94" s="81"/>
      <c r="F94" s="81"/>
      <c r="G94" s="81"/>
      <c r="H94" s="81"/>
    </row>
    <row r="95" spans="1:8" ht="22.5" x14ac:dyDescent="0.25">
      <c r="A95" s="26" t="s">
        <v>284</v>
      </c>
      <c r="B95" s="36" t="s">
        <v>1</v>
      </c>
      <c r="C95" s="28" t="s">
        <v>285</v>
      </c>
      <c r="D95" s="26" t="s">
        <v>286</v>
      </c>
      <c r="E95" s="26" t="s">
        <v>287</v>
      </c>
      <c r="F95" s="26" t="s">
        <v>288</v>
      </c>
      <c r="G95" s="28" t="s">
        <v>289</v>
      </c>
      <c r="H95" s="29" t="s">
        <v>290</v>
      </c>
    </row>
    <row r="96" spans="1:8" x14ac:dyDescent="0.25">
      <c r="A96" s="41">
        <v>1</v>
      </c>
      <c r="B96" s="42" t="s">
        <v>2</v>
      </c>
      <c r="C96" s="43" t="s">
        <v>143</v>
      </c>
      <c r="D96" s="43" t="s">
        <v>144</v>
      </c>
      <c r="E96" s="44"/>
      <c r="F96" s="44">
        <v>650</v>
      </c>
      <c r="G96" s="43" t="s">
        <v>81</v>
      </c>
      <c r="H96" s="44">
        <f>E96*F96</f>
        <v>0</v>
      </c>
    </row>
    <row r="97" spans="1:8" ht="12" thickBot="1" x14ac:dyDescent="0.3">
      <c r="A97" s="48">
        <v>2</v>
      </c>
      <c r="B97" s="39" t="s">
        <v>2</v>
      </c>
      <c r="C97" s="49" t="s">
        <v>145</v>
      </c>
      <c r="D97" s="49" t="s">
        <v>146</v>
      </c>
      <c r="E97" s="50"/>
      <c r="F97" s="50">
        <v>40</v>
      </c>
      <c r="G97" s="49" t="s">
        <v>147</v>
      </c>
      <c r="H97" s="50">
        <f>E97*F97</f>
        <v>0</v>
      </c>
    </row>
    <row r="98" spans="1:8" ht="12.75" thickTop="1" x14ac:dyDescent="0.25">
      <c r="A98" s="52" t="s">
        <v>59</v>
      </c>
      <c r="H98" s="53">
        <f>SUM(H96:H97)</f>
        <v>0</v>
      </c>
    </row>
    <row r="100" spans="1:8" ht="15.75" x14ac:dyDescent="0.25">
      <c r="A100" s="81" t="s">
        <v>148</v>
      </c>
      <c r="B100" s="81"/>
      <c r="C100" s="81"/>
      <c r="D100" s="81"/>
      <c r="E100" s="81"/>
      <c r="F100" s="81"/>
      <c r="G100" s="81"/>
      <c r="H100" s="81"/>
    </row>
    <row r="101" spans="1:8" ht="22.5" x14ac:dyDescent="0.25">
      <c r="A101" s="26" t="s">
        <v>284</v>
      </c>
      <c r="B101" s="36" t="s">
        <v>1</v>
      </c>
      <c r="C101" s="28" t="s">
        <v>285</v>
      </c>
      <c r="D101" s="26" t="s">
        <v>286</v>
      </c>
      <c r="E101" s="26" t="s">
        <v>287</v>
      </c>
      <c r="F101" s="26" t="s">
        <v>288</v>
      </c>
      <c r="G101" s="28" t="s">
        <v>289</v>
      </c>
      <c r="H101" s="29" t="s">
        <v>290</v>
      </c>
    </row>
    <row r="102" spans="1:8" x14ac:dyDescent="0.25">
      <c r="A102" s="41">
        <v>1</v>
      </c>
      <c r="B102" s="42" t="s">
        <v>2</v>
      </c>
      <c r="C102" s="43" t="s">
        <v>149</v>
      </c>
      <c r="D102" s="43" t="s">
        <v>150</v>
      </c>
      <c r="E102" s="44"/>
      <c r="F102" s="44">
        <v>15</v>
      </c>
      <c r="G102" s="43" t="s">
        <v>5</v>
      </c>
      <c r="H102" s="44">
        <f t="shared" ref="H102:H152" si="4">E102*F102</f>
        <v>0</v>
      </c>
    </row>
    <row r="103" spans="1:8" ht="12.75" customHeight="1" x14ac:dyDescent="0.25">
      <c r="A103" s="45">
        <v>2</v>
      </c>
      <c r="B103" s="38" t="s">
        <v>2</v>
      </c>
      <c r="C103" s="46" t="s">
        <v>151</v>
      </c>
      <c r="D103" s="46" t="s">
        <v>152</v>
      </c>
      <c r="E103" s="47"/>
      <c r="F103" s="47">
        <v>400</v>
      </c>
      <c r="G103" s="46" t="s">
        <v>46</v>
      </c>
      <c r="H103" s="47">
        <f t="shared" si="4"/>
        <v>0</v>
      </c>
    </row>
    <row r="104" spans="1:8" x14ac:dyDescent="0.25">
      <c r="A104" s="45">
        <v>3</v>
      </c>
      <c r="B104" s="38" t="s">
        <v>2</v>
      </c>
      <c r="C104" s="46" t="s">
        <v>153</v>
      </c>
      <c r="D104" s="46" t="s">
        <v>154</v>
      </c>
      <c r="E104" s="47"/>
      <c r="F104" s="47">
        <v>8</v>
      </c>
      <c r="G104" s="46" t="s">
        <v>5</v>
      </c>
      <c r="H104" s="47">
        <f t="shared" si="4"/>
        <v>0</v>
      </c>
    </row>
    <row r="105" spans="1:8" x14ac:dyDescent="0.25">
      <c r="A105" s="45">
        <v>4</v>
      </c>
      <c r="B105" s="38" t="s">
        <v>2</v>
      </c>
      <c r="C105" s="46" t="s">
        <v>155</v>
      </c>
      <c r="D105" s="46" t="s">
        <v>156</v>
      </c>
      <c r="E105" s="47"/>
      <c r="F105" s="47">
        <v>18</v>
      </c>
      <c r="G105" s="46" t="s">
        <v>5</v>
      </c>
      <c r="H105" s="47">
        <f t="shared" si="4"/>
        <v>0</v>
      </c>
    </row>
    <row r="106" spans="1:8" x14ac:dyDescent="0.25">
      <c r="A106" s="45">
        <v>5</v>
      </c>
      <c r="B106" s="38" t="s">
        <v>2</v>
      </c>
      <c r="C106" s="46" t="s">
        <v>157</v>
      </c>
      <c r="D106" s="46" t="s">
        <v>158</v>
      </c>
      <c r="E106" s="47"/>
      <c r="F106" s="47">
        <v>200</v>
      </c>
      <c r="G106" s="46" t="s">
        <v>5</v>
      </c>
      <c r="H106" s="47">
        <f t="shared" si="4"/>
        <v>0</v>
      </c>
    </row>
    <row r="107" spans="1:8" x14ac:dyDescent="0.25">
      <c r="A107" s="45">
        <v>6</v>
      </c>
      <c r="B107" s="38" t="s">
        <v>2</v>
      </c>
      <c r="C107" s="46" t="s">
        <v>159</v>
      </c>
      <c r="D107" s="46" t="s">
        <v>160</v>
      </c>
      <c r="E107" s="47"/>
      <c r="F107" s="47">
        <v>200</v>
      </c>
      <c r="G107" s="46" t="s">
        <v>5</v>
      </c>
      <c r="H107" s="47">
        <f t="shared" si="4"/>
        <v>0</v>
      </c>
    </row>
    <row r="108" spans="1:8" x14ac:dyDescent="0.25">
      <c r="A108" s="45">
        <v>7</v>
      </c>
      <c r="B108" s="38" t="s">
        <v>2</v>
      </c>
      <c r="C108" s="46" t="s">
        <v>159</v>
      </c>
      <c r="D108" s="46" t="s">
        <v>160</v>
      </c>
      <c r="E108" s="47"/>
      <c r="F108" s="47">
        <v>38</v>
      </c>
      <c r="G108" s="46" t="s">
        <v>5</v>
      </c>
      <c r="H108" s="47">
        <f t="shared" si="4"/>
        <v>0</v>
      </c>
    </row>
    <row r="109" spans="1:8" x14ac:dyDescent="0.25">
      <c r="A109" s="45">
        <v>8</v>
      </c>
      <c r="B109" s="38" t="s">
        <v>2</v>
      </c>
      <c r="C109" s="46" t="s">
        <v>161</v>
      </c>
      <c r="D109" s="46" t="s">
        <v>162</v>
      </c>
      <c r="E109" s="47"/>
      <c r="F109" s="47">
        <v>100</v>
      </c>
      <c r="G109" s="46" t="s">
        <v>5</v>
      </c>
      <c r="H109" s="47">
        <f t="shared" si="4"/>
        <v>0</v>
      </c>
    </row>
    <row r="110" spans="1:8" x14ac:dyDescent="0.25">
      <c r="A110" s="45">
        <v>9</v>
      </c>
      <c r="B110" s="38" t="s">
        <v>2</v>
      </c>
      <c r="C110" s="46" t="s">
        <v>163</v>
      </c>
      <c r="D110" s="46" t="s">
        <v>164</v>
      </c>
      <c r="E110" s="47"/>
      <c r="F110" s="47">
        <v>3</v>
      </c>
      <c r="G110" s="46" t="s">
        <v>5</v>
      </c>
      <c r="H110" s="47">
        <f t="shared" si="4"/>
        <v>0</v>
      </c>
    </row>
    <row r="111" spans="1:8" ht="22.5" x14ac:dyDescent="0.25">
      <c r="A111" s="45">
        <v>10</v>
      </c>
      <c r="B111" s="38" t="s">
        <v>2</v>
      </c>
      <c r="C111" s="46" t="s">
        <v>165</v>
      </c>
      <c r="D111" s="46" t="s">
        <v>166</v>
      </c>
      <c r="E111" s="47"/>
      <c r="F111" s="47">
        <v>2</v>
      </c>
      <c r="G111" s="46" t="s">
        <v>5</v>
      </c>
      <c r="H111" s="47">
        <f t="shared" si="4"/>
        <v>0</v>
      </c>
    </row>
    <row r="112" spans="1:8" x14ac:dyDescent="0.25">
      <c r="A112" s="45">
        <v>11</v>
      </c>
      <c r="B112" s="38" t="s">
        <v>2</v>
      </c>
      <c r="C112" s="46" t="s">
        <v>167</v>
      </c>
      <c r="D112" s="46" t="s">
        <v>168</v>
      </c>
      <c r="E112" s="47"/>
      <c r="F112" s="47">
        <v>2</v>
      </c>
      <c r="G112" s="46" t="s">
        <v>5</v>
      </c>
      <c r="H112" s="47">
        <f t="shared" si="4"/>
        <v>0</v>
      </c>
    </row>
    <row r="113" spans="1:8" ht="22.5" x14ac:dyDescent="0.25">
      <c r="A113" s="45">
        <v>12</v>
      </c>
      <c r="B113" s="38" t="s">
        <v>2</v>
      </c>
      <c r="C113" s="46" t="s">
        <v>169</v>
      </c>
      <c r="D113" s="46" t="s">
        <v>170</v>
      </c>
      <c r="E113" s="47"/>
      <c r="F113" s="47">
        <v>1</v>
      </c>
      <c r="G113" s="46" t="s">
        <v>171</v>
      </c>
      <c r="H113" s="47">
        <f t="shared" si="4"/>
        <v>0</v>
      </c>
    </row>
    <row r="114" spans="1:8" x14ac:dyDescent="0.25">
      <c r="A114" s="45">
        <v>13</v>
      </c>
      <c r="B114" s="38" t="s">
        <v>2</v>
      </c>
      <c r="C114" s="46" t="s">
        <v>172</v>
      </c>
      <c r="D114" s="46" t="s">
        <v>173</v>
      </c>
      <c r="E114" s="47"/>
      <c r="F114" s="47">
        <v>1</v>
      </c>
      <c r="G114" s="46" t="s">
        <v>5</v>
      </c>
      <c r="H114" s="47">
        <f t="shared" si="4"/>
        <v>0</v>
      </c>
    </row>
    <row r="115" spans="1:8" x14ac:dyDescent="0.25">
      <c r="A115" s="45">
        <v>14</v>
      </c>
      <c r="B115" s="38" t="s">
        <v>2</v>
      </c>
      <c r="C115" s="46" t="s">
        <v>174</v>
      </c>
      <c r="D115" s="46" t="s">
        <v>175</v>
      </c>
      <c r="E115" s="47"/>
      <c r="F115" s="47">
        <v>1</v>
      </c>
      <c r="G115" s="46" t="s">
        <v>5</v>
      </c>
      <c r="H115" s="47">
        <f t="shared" si="4"/>
        <v>0</v>
      </c>
    </row>
    <row r="116" spans="1:8" x14ac:dyDescent="0.25">
      <c r="A116" s="45">
        <v>15</v>
      </c>
      <c r="B116" s="38" t="s">
        <v>2</v>
      </c>
      <c r="C116" s="46" t="s">
        <v>176</v>
      </c>
      <c r="D116" s="46" t="s">
        <v>177</v>
      </c>
      <c r="E116" s="47"/>
      <c r="F116" s="47">
        <v>40</v>
      </c>
      <c r="G116" s="46" t="s">
        <v>46</v>
      </c>
      <c r="H116" s="47">
        <f t="shared" si="4"/>
        <v>0</v>
      </c>
    </row>
    <row r="117" spans="1:8" x14ac:dyDescent="0.25">
      <c r="A117" s="45">
        <v>16</v>
      </c>
      <c r="B117" s="38" t="s">
        <v>2</v>
      </c>
      <c r="C117" s="46" t="s">
        <v>178</v>
      </c>
      <c r="D117" s="46" t="s">
        <v>179</v>
      </c>
      <c r="E117" s="47"/>
      <c r="F117" s="47">
        <v>650</v>
      </c>
      <c r="G117" s="46" t="s">
        <v>46</v>
      </c>
      <c r="H117" s="47">
        <f t="shared" si="4"/>
        <v>0</v>
      </c>
    </row>
    <row r="118" spans="1:8" x14ac:dyDescent="0.25">
      <c r="A118" s="45">
        <v>17</v>
      </c>
      <c r="B118" s="38" t="s">
        <v>2</v>
      </c>
      <c r="C118" s="46" t="s">
        <v>180</v>
      </c>
      <c r="D118" s="46" t="s">
        <v>181</v>
      </c>
      <c r="E118" s="47"/>
      <c r="F118" s="47">
        <v>165</v>
      </c>
      <c r="G118" s="46" t="s">
        <v>46</v>
      </c>
      <c r="H118" s="47">
        <f t="shared" si="4"/>
        <v>0</v>
      </c>
    </row>
    <row r="119" spans="1:8" x14ac:dyDescent="0.25">
      <c r="A119" s="45">
        <v>18</v>
      </c>
      <c r="B119" s="38" t="s">
        <v>2</v>
      </c>
      <c r="C119" s="46" t="s">
        <v>182</v>
      </c>
      <c r="D119" s="46" t="s">
        <v>183</v>
      </c>
      <c r="E119" s="47"/>
      <c r="F119" s="47">
        <v>450</v>
      </c>
      <c r="G119" s="46" t="s">
        <v>46</v>
      </c>
      <c r="H119" s="47">
        <f t="shared" si="4"/>
        <v>0</v>
      </c>
    </row>
    <row r="120" spans="1:8" x14ac:dyDescent="0.25">
      <c r="A120" s="45">
        <v>19</v>
      </c>
      <c r="B120" s="38" t="s">
        <v>2</v>
      </c>
      <c r="C120" s="46" t="s">
        <v>184</v>
      </c>
      <c r="D120" s="46" t="s">
        <v>185</v>
      </c>
      <c r="E120" s="47"/>
      <c r="F120" s="47">
        <v>10</v>
      </c>
      <c r="G120" s="46" t="s">
        <v>186</v>
      </c>
      <c r="H120" s="47">
        <f t="shared" si="4"/>
        <v>0</v>
      </c>
    </row>
    <row r="121" spans="1:8" ht="22.5" x14ac:dyDescent="0.25">
      <c r="A121" s="45">
        <v>20</v>
      </c>
      <c r="B121" s="38" t="s">
        <v>2</v>
      </c>
      <c r="C121" s="46" t="s">
        <v>187</v>
      </c>
      <c r="D121" s="46" t="s">
        <v>188</v>
      </c>
      <c r="E121" s="47"/>
      <c r="F121" s="47">
        <v>2</v>
      </c>
      <c r="G121" s="46" t="s">
        <v>5</v>
      </c>
      <c r="H121" s="47">
        <f t="shared" si="4"/>
        <v>0</v>
      </c>
    </row>
    <row r="122" spans="1:8" ht="22.5" x14ac:dyDescent="0.25">
      <c r="A122" s="45">
        <v>21</v>
      </c>
      <c r="B122" s="38" t="s">
        <v>2</v>
      </c>
      <c r="C122" s="46" t="s">
        <v>189</v>
      </c>
      <c r="D122" s="46" t="s">
        <v>190</v>
      </c>
      <c r="E122" s="47"/>
      <c r="F122" s="47">
        <v>2</v>
      </c>
      <c r="G122" s="46" t="s">
        <v>5</v>
      </c>
      <c r="H122" s="47">
        <f t="shared" si="4"/>
        <v>0</v>
      </c>
    </row>
    <row r="123" spans="1:8" x14ac:dyDescent="0.25">
      <c r="A123" s="45">
        <v>22</v>
      </c>
      <c r="B123" s="38" t="s">
        <v>2</v>
      </c>
      <c r="C123" s="46" t="s">
        <v>191</v>
      </c>
      <c r="D123" s="46" t="s">
        <v>192</v>
      </c>
      <c r="E123" s="47"/>
      <c r="F123" s="47">
        <v>2</v>
      </c>
      <c r="G123" s="46" t="s">
        <v>171</v>
      </c>
      <c r="H123" s="47">
        <f t="shared" si="4"/>
        <v>0</v>
      </c>
    </row>
    <row r="124" spans="1:8" x14ac:dyDescent="0.25">
      <c r="A124" s="45">
        <v>23</v>
      </c>
      <c r="B124" s="38" t="s">
        <v>2</v>
      </c>
      <c r="C124" s="46" t="s">
        <v>193</v>
      </c>
      <c r="D124" s="46" t="s">
        <v>194</v>
      </c>
      <c r="E124" s="47"/>
      <c r="F124" s="47">
        <v>43</v>
      </c>
      <c r="G124" s="46" t="s">
        <v>5</v>
      </c>
      <c r="H124" s="47">
        <f t="shared" si="4"/>
        <v>0</v>
      </c>
    </row>
    <row r="125" spans="1:8" x14ac:dyDescent="0.25">
      <c r="A125" s="45">
        <v>24</v>
      </c>
      <c r="B125" s="38" t="s">
        <v>2</v>
      </c>
      <c r="C125" s="46" t="s">
        <v>195</v>
      </c>
      <c r="D125" s="46" t="s">
        <v>196</v>
      </c>
      <c r="E125" s="47"/>
      <c r="F125" s="47">
        <v>5</v>
      </c>
      <c r="G125" s="46" t="s">
        <v>5</v>
      </c>
      <c r="H125" s="47">
        <f t="shared" si="4"/>
        <v>0</v>
      </c>
    </row>
    <row r="126" spans="1:8" x14ac:dyDescent="0.25">
      <c r="A126" s="45">
        <v>25</v>
      </c>
      <c r="B126" s="38" t="s">
        <v>2</v>
      </c>
      <c r="C126" s="46" t="s">
        <v>197</v>
      </c>
      <c r="D126" s="46" t="s">
        <v>198</v>
      </c>
      <c r="E126" s="47"/>
      <c r="F126" s="47">
        <v>12</v>
      </c>
      <c r="G126" s="46" t="s">
        <v>5</v>
      </c>
      <c r="H126" s="47">
        <f t="shared" si="4"/>
        <v>0</v>
      </c>
    </row>
    <row r="127" spans="1:8" x14ac:dyDescent="0.25">
      <c r="A127" s="45">
        <v>26</v>
      </c>
      <c r="B127" s="38" t="s">
        <v>2</v>
      </c>
      <c r="C127" s="46" t="s">
        <v>199</v>
      </c>
      <c r="D127" s="46" t="s">
        <v>200</v>
      </c>
      <c r="E127" s="47"/>
      <c r="F127" s="47">
        <v>4</v>
      </c>
      <c r="G127" s="46" t="s">
        <v>5</v>
      </c>
      <c r="H127" s="47">
        <f t="shared" si="4"/>
        <v>0</v>
      </c>
    </row>
    <row r="128" spans="1:8" x14ac:dyDescent="0.25">
      <c r="A128" s="45">
        <v>27</v>
      </c>
      <c r="B128" s="38" t="s">
        <v>2</v>
      </c>
      <c r="C128" s="46" t="s">
        <v>201</v>
      </c>
      <c r="D128" s="46" t="s">
        <v>202</v>
      </c>
      <c r="E128" s="47"/>
      <c r="F128" s="47">
        <v>5</v>
      </c>
      <c r="G128" s="46" t="s">
        <v>5</v>
      </c>
      <c r="H128" s="47">
        <f t="shared" si="4"/>
        <v>0</v>
      </c>
    </row>
    <row r="129" spans="1:8" x14ac:dyDescent="0.25">
      <c r="A129" s="45">
        <v>28</v>
      </c>
      <c r="B129" s="38" t="s">
        <v>2</v>
      </c>
      <c r="C129" s="46" t="s">
        <v>203</v>
      </c>
      <c r="D129" s="46" t="s">
        <v>204</v>
      </c>
      <c r="E129" s="47"/>
      <c r="F129" s="47">
        <v>3</v>
      </c>
      <c r="G129" s="46" t="s">
        <v>5</v>
      </c>
      <c r="H129" s="47">
        <f t="shared" si="4"/>
        <v>0</v>
      </c>
    </row>
    <row r="130" spans="1:8" x14ac:dyDescent="0.25">
      <c r="A130" s="45">
        <v>29</v>
      </c>
      <c r="B130" s="38" t="s">
        <v>2</v>
      </c>
      <c r="C130" s="46" t="s">
        <v>205</v>
      </c>
      <c r="D130" s="46" t="s">
        <v>206</v>
      </c>
      <c r="E130" s="47"/>
      <c r="F130" s="47">
        <v>4</v>
      </c>
      <c r="G130" s="46" t="s">
        <v>5</v>
      </c>
      <c r="H130" s="47">
        <f t="shared" si="4"/>
        <v>0</v>
      </c>
    </row>
    <row r="131" spans="1:8" x14ac:dyDescent="0.25">
      <c r="A131" s="45">
        <v>30</v>
      </c>
      <c r="B131" s="38" t="s">
        <v>2</v>
      </c>
      <c r="C131" s="46" t="s">
        <v>207</v>
      </c>
      <c r="D131" s="46" t="s">
        <v>208</v>
      </c>
      <c r="E131" s="47"/>
      <c r="F131" s="47">
        <v>85</v>
      </c>
      <c r="G131" s="46" t="s">
        <v>46</v>
      </c>
      <c r="H131" s="47">
        <f t="shared" si="4"/>
        <v>0</v>
      </c>
    </row>
    <row r="132" spans="1:8" x14ac:dyDescent="0.25">
      <c r="A132" s="45">
        <v>31</v>
      </c>
      <c r="B132" s="38" t="s">
        <v>2</v>
      </c>
      <c r="C132" s="46" t="s">
        <v>209</v>
      </c>
      <c r="D132" s="46" t="s">
        <v>210</v>
      </c>
      <c r="E132" s="47"/>
      <c r="F132" s="47">
        <v>13</v>
      </c>
      <c r="G132" s="46" t="s">
        <v>5</v>
      </c>
      <c r="H132" s="47">
        <f t="shared" si="4"/>
        <v>0</v>
      </c>
    </row>
    <row r="133" spans="1:8" x14ac:dyDescent="0.25">
      <c r="A133" s="45">
        <v>32</v>
      </c>
      <c r="B133" s="38" t="s">
        <v>2</v>
      </c>
      <c r="C133" s="46" t="s">
        <v>209</v>
      </c>
      <c r="D133" s="46" t="s">
        <v>210</v>
      </c>
      <c r="E133" s="47"/>
      <c r="F133" s="47">
        <v>5</v>
      </c>
      <c r="G133" s="46" t="s">
        <v>5</v>
      </c>
      <c r="H133" s="47">
        <f t="shared" si="4"/>
        <v>0</v>
      </c>
    </row>
    <row r="134" spans="1:8" x14ac:dyDescent="0.25">
      <c r="A134" s="45">
        <v>33</v>
      </c>
      <c r="B134" s="38" t="s">
        <v>2</v>
      </c>
      <c r="C134" s="46" t="s">
        <v>211</v>
      </c>
      <c r="D134" s="46" t="s">
        <v>212</v>
      </c>
      <c r="E134" s="47"/>
      <c r="F134" s="47">
        <v>1</v>
      </c>
      <c r="G134" s="46" t="s">
        <v>5</v>
      </c>
      <c r="H134" s="47">
        <f t="shared" si="4"/>
        <v>0</v>
      </c>
    </row>
    <row r="135" spans="1:8" ht="22.5" x14ac:dyDescent="0.25">
      <c r="A135" s="45">
        <v>34</v>
      </c>
      <c r="B135" s="38" t="s">
        <v>2</v>
      </c>
      <c r="C135" s="46" t="s">
        <v>213</v>
      </c>
      <c r="D135" s="46" t="s">
        <v>214</v>
      </c>
      <c r="E135" s="47"/>
      <c r="F135" s="47">
        <v>19</v>
      </c>
      <c r="G135" s="46" t="s">
        <v>5</v>
      </c>
      <c r="H135" s="47">
        <f t="shared" si="4"/>
        <v>0</v>
      </c>
    </row>
    <row r="136" spans="1:8" ht="22.5" x14ac:dyDescent="0.25">
      <c r="A136" s="45">
        <v>35</v>
      </c>
      <c r="B136" s="38" t="s">
        <v>2</v>
      </c>
      <c r="C136" s="46" t="s">
        <v>215</v>
      </c>
      <c r="D136" s="46" t="s">
        <v>216</v>
      </c>
      <c r="E136" s="47"/>
      <c r="F136" s="47">
        <v>15</v>
      </c>
      <c r="G136" s="46" t="s">
        <v>5</v>
      </c>
      <c r="H136" s="47">
        <f t="shared" si="4"/>
        <v>0</v>
      </c>
    </row>
    <row r="137" spans="1:8" x14ac:dyDescent="0.25">
      <c r="A137" s="45">
        <v>36</v>
      </c>
      <c r="B137" s="38" t="s">
        <v>2</v>
      </c>
      <c r="C137" s="46" t="s">
        <v>217</v>
      </c>
      <c r="D137" s="46" t="s">
        <v>218</v>
      </c>
      <c r="E137" s="47"/>
      <c r="F137" s="47">
        <v>13</v>
      </c>
      <c r="G137" s="46" t="s">
        <v>5</v>
      </c>
      <c r="H137" s="47">
        <f t="shared" si="4"/>
        <v>0</v>
      </c>
    </row>
    <row r="138" spans="1:8" x14ac:dyDescent="0.25">
      <c r="A138" s="45">
        <v>37</v>
      </c>
      <c r="B138" s="38" t="s">
        <v>2</v>
      </c>
      <c r="C138" s="46" t="s">
        <v>219</v>
      </c>
      <c r="D138" s="46" t="s">
        <v>220</v>
      </c>
      <c r="E138" s="47"/>
      <c r="F138" s="47">
        <v>1</v>
      </c>
      <c r="G138" s="46" t="s">
        <v>5</v>
      </c>
      <c r="H138" s="47">
        <f t="shared" si="4"/>
        <v>0</v>
      </c>
    </row>
    <row r="139" spans="1:8" x14ac:dyDescent="0.25">
      <c r="A139" s="45">
        <v>38</v>
      </c>
      <c r="B139" s="38" t="s">
        <v>2</v>
      </c>
      <c r="C139" s="46" t="s">
        <v>221</v>
      </c>
      <c r="D139" s="46" t="s">
        <v>222</v>
      </c>
      <c r="E139" s="47"/>
      <c r="F139" s="47">
        <v>60</v>
      </c>
      <c r="G139" s="46" t="s">
        <v>5</v>
      </c>
      <c r="H139" s="47">
        <f t="shared" si="4"/>
        <v>0</v>
      </c>
    </row>
    <row r="140" spans="1:8" x14ac:dyDescent="0.25">
      <c r="A140" s="45">
        <v>39</v>
      </c>
      <c r="B140" s="38" t="s">
        <v>2</v>
      </c>
      <c r="C140" s="46" t="s">
        <v>223</v>
      </c>
      <c r="D140" s="46" t="s">
        <v>224</v>
      </c>
      <c r="E140" s="47"/>
      <c r="F140" s="47">
        <v>5</v>
      </c>
      <c r="G140" s="46" t="s">
        <v>5</v>
      </c>
      <c r="H140" s="47">
        <f t="shared" si="4"/>
        <v>0</v>
      </c>
    </row>
    <row r="141" spans="1:8" ht="22.5" x14ac:dyDescent="0.25">
      <c r="A141" s="45">
        <v>40</v>
      </c>
      <c r="B141" s="38" t="s">
        <v>2</v>
      </c>
      <c r="C141" s="46" t="s">
        <v>225</v>
      </c>
      <c r="D141" s="46" t="s">
        <v>226</v>
      </c>
      <c r="E141" s="47"/>
      <c r="F141" s="47">
        <v>1</v>
      </c>
      <c r="G141" s="46" t="s">
        <v>5</v>
      </c>
      <c r="H141" s="47">
        <f t="shared" si="4"/>
        <v>0</v>
      </c>
    </row>
    <row r="142" spans="1:8" ht="22.5" x14ac:dyDescent="0.25">
      <c r="A142" s="45">
        <v>41</v>
      </c>
      <c r="B142" s="38" t="s">
        <v>2</v>
      </c>
      <c r="C142" s="46" t="s">
        <v>227</v>
      </c>
      <c r="D142" s="46" t="s">
        <v>228</v>
      </c>
      <c r="E142" s="47"/>
      <c r="F142" s="47">
        <v>6</v>
      </c>
      <c r="G142" s="46" t="s">
        <v>5</v>
      </c>
      <c r="H142" s="47">
        <f t="shared" si="4"/>
        <v>0</v>
      </c>
    </row>
    <row r="143" spans="1:8" x14ac:dyDescent="0.25">
      <c r="A143" s="45">
        <v>42</v>
      </c>
      <c r="B143" s="38" t="s">
        <v>2</v>
      </c>
      <c r="C143" s="46" t="s">
        <v>229</v>
      </c>
      <c r="D143" s="46" t="s">
        <v>230</v>
      </c>
      <c r="E143" s="47"/>
      <c r="F143" s="47">
        <v>350</v>
      </c>
      <c r="G143" s="46" t="s">
        <v>5</v>
      </c>
      <c r="H143" s="47">
        <f t="shared" si="4"/>
        <v>0</v>
      </c>
    </row>
    <row r="144" spans="1:8" x14ac:dyDescent="0.25">
      <c r="A144" s="45">
        <v>43</v>
      </c>
      <c r="B144" s="38" t="s">
        <v>2</v>
      </c>
      <c r="C144" s="46" t="s">
        <v>229</v>
      </c>
      <c r="D144" s="46" t="s">
        <v>230</v>
      </c>
      <c r="E144" s="47"/>
      <c r="F144" s="47">
        <v>30</v>
      </c>
      <c r="G144" s="46" t="s">
        <v>5</v>
      </c>
      <c r="H144" s="47">
        <f t="shared" si="4"/>
        <v>0</v>
      </c>
    </row>
    <row r="145" spans="1:8" ht="22.5" x14ac:dyDescent="0.25">
      <c r="A145" s="45">
        <v>44</v>
      </c>
      <c r="B145" s="38" t="s">
        <v>2</v>
      </c>
      <c r="C145" s="46" t="s">
        <v>231</v>
      </c>
      <c r="D145" s="46" t="s">
        <v>232</v>
      </c>
      <c r="E145" s="47"/>
      <c r="F145" s="47">
        <v>15</v>
      </c>
      <c r="G145" s="46" t="s">
        <v>5</v>
      </c>
      <c r="H145" s="47">
        <f t="shared" si="4"/>
        <v>0</v>
      </c>
    </row>
    <row r="146" spans="1:8" ht="22.5" x14ac:dyDescent="0.25">
      <c r="A146" s="45">
        <v>45</v>
      </c>
      <c r="B146" s="38" t="s">
        <v>2</v>
      </c>
      <c r="C146" s="46" t="s">
        <v>233</v>
      </c>
      <c r="D146" s="46" t="s">
        <v>234</v>
      </c>
      <c r="E146" s="47"/>
      <c r="F146" s="47">
        <v>10</v>
      </c>
      <c r="G146" s="46" t="s">
        <v>5</v>
      </c>
      <c r="H146" s="47">
        <f t="shared" si="4"/>
        <v>0</v>
      </c>
    </row>
    <row r="147" spans="1:8" x14ac:dyDescent="0.25">
      <c r="A147" s="45">
        <v>46</v>
      </c>
      <c r="B147" s="38" t="s">
        <v>2</v>
      </c>
      <c r="C147" s="46" t="s">
        <v>235</v>
      </c>
      <c r="D147" s="46" t="s">
        <v>236</v>
      </c>
      <c r="E147" s="47"/>
      <c r="F147" s="47">
        <v>82</v>
      </c>
      <c r="G147" s="46" t="s">
        <v>5</v>
      </c>
      <c r="H147" s="47">
        <f t="shared" si="4"/>
        <v>0</v>
      </c>
    </row>
    <row r="148" spans="1:8" x14ac:dyDescent="0.25">
      <c r="A148" s="45">
        <v>47</v>
      </c>
      <c r="B148" s="38" t="s">
        <v>2</v>
      </c>
      <c r="C148" s="46" t="s">
        <v>237</v>
      </c>
      <c r="D148" s="46" t="s">
        <v>238</v>
      </c>
      <c r="E148" s="47"/>
      <c r="F148" s="47">
        <v>19</v>
      </c>
      <c r="G148" s="46" t="s">
        <v>5</v>
      </c>
      <c r="H148" s="47">
        <f t="shared" si="4"/>
        <v>0</v>
      </c>
    </row>
    <row r="149" spans="1:8" x14ac:dyDescent="0.25">
      <c r="A149" s="45">
        <v>48</v>
      </c>
      <c r="B149" s="38" t="s">
        <v>2</v>
      </c>
      <c r="C149" s="46" t="s">
        <v>239</v>
      </c>
      <c r="D149" s="46" t="s">
        <v>240</v>
      </c>
      <c r="E149" s="47"/>
      <c r="F149" s="47">
        <v>19</v>
      </c>
      <c r="G149" s="46" t="s">
        <v>5</v>
      </c>
      <c r="H149" s="47">
        <f t="shared" si="4"/>
        <v>0</v>
      </c>
    </row>
    <row r="150" spans="1:8" x14ac:dyDescent="0.25">
      <c r="A150" s="45">
        <v>49</v>
      </c>
      <c r="B150" s="38" t="s">
        <v>2</v>
      </c>
      <c r="C150" s="46" t="s">
        <v>239</v>
      </c>
      <c r="D150" s="46" t="s">
        <v>240</v>
      </c>
      <c r="E150" s="47"/>
      <c r="F150" s="47">
        <v>34</v>
      </c>
      <c r="G150" s="46" t="s">
        <v>5</v>
      </c>
      <c r="H150" s="47">
        <f t="shared" si="4"/>
        <v>0</v>
      </c>
    </row>
    <row r="151" spans="1:8" x14ac:dyDescent="0.25">
      <c r="A151" s="45">
        <v>50</v>
      </c>
      <c r="B151" s="38" t="s">
        <v>2</v>
      </c>
      <c r="C151" s="46" t="s">
        <v>241</v>
      </c>
      <c r="D151" s="46" t="s">
        <v>242</v>
      </c>
      <c r="E151" s="47"/>
      <c r="F151" s="47">
        <v>10</v>
      </c>
      <c r="G151" s="46" t="s">
        <v>5</v>
      </c>
      <c r="H151" s="47">
        <f t="shared" si="4"/>
        <v>0</v>
      </c>
    </row>
    <row r="152" spans="1:8" ht="23.25" thickBot="1" x14ac:dyDescent="0.3">
      <c r="A152" s="48">
        <v>51</v>
      </c>
      <c r="B152" s="39" t="s">
        <v>2</v>
      </c>
      <c r="C152" s="49" t="s">
        <v>243</v>
      </c>
      <c r="D152" s="49" t="s">
        <v>244</v>
      </c>
      <c r="E152" s="50"/>
      <c r="F152" s="50">
        <v>5</v>
      </c>
      <c r="G152" s="49" t="s">
        <v>5</v>
      </c>
      <c r="H152" s="50">
        <f t="shared" si="4"/>
        <v>0</v>
      </c>
    </row>
    <row r="153" spans="1:8" ht="12" thickTop="1" x14ac:dyDescent="0.25">
      <c r="A153" s="54" t="s">
        <v>341</v>
      </c>
      <c r="B153" s="55"/>
      <c r="C153" s="56"/>
      <c r="D153" s="56"/>
      <c r="E153" s="57"/>
      <c r="F153" s="57"/>
      <c r="G153" s="56"/>
      <c r="H153" s="57">
        <f>SUM(H106:H107,H109:H111,H116:H119,H121:H143,H145:H148,H150:H152)</f>
        <v>0</v>
      </c>
    </row>
    <row r="154" spans="1:8" x14ac:dyDescent="0.25">
      <c r="A154" s="58" t="s">
        <v>342</v>
      </c>
      <c r="B154" s="55"/>
      <c r="C154" s="56"/>
      <c r="D154" s="56"/>
      <c r="E154" s="57"/>
      <c r="F154" s="57"/>
      <c r="G154" s="56"/>
      <c r="H154" s="57">
        <f>SUM(H102:H103,H108,H112:H115,H144,H149)</f>
        <v>0</v>
      </c>
    </row>
    <row r="155" spans="1:8" x14ac:dyDescent="0.25">
      <c r="A155" s="54" t="s">
        <v>343</v>
      </c>
      <c r="B155" s="55"/>
      <c r="C155" s="56"/>
      <c r="D155" s="56"/>
      <c r="E155" s="57"/>
      <c r="F155" s="57"/>
      <c r="G155" s="56"/>
      <c r="H155" s="57">
        <f>SUM(H104:H105)</f>
        <v>0</v>
      </c>
    </row>
    <row r="156" spans="1:8" x14ac:dyDescent="0.25">
      <c r="A156" s="54" t="s">
        <v>344</v>
      </c>
      <c r="B156" s="55"/>
      <c r="C156" s="56"/>
      <c r="D156" s="56"/>
      <c r="E156" s="57"/>
      <c r="F156" s="57"/>
      <c r="G156" s="56"/>
      <c r="H156" s="57">
        <f>SUM(H120)</f>
        <v>0</v>
      </c>
    </row>
    <row r="158" spans="1:8" ht="15.75" x14ac:dyDescent="0.25">
      <c r="A158" s="81" t="s">
        <v>245</v>
      </c>
      <c r="B158" s="81"/>
      <c r="C158" s="81"/>
      <c r="D158" s="81"/>
      <c r="E158" s="81"/>
      <c r="F158" s="81"/>
      <c r="G158" s="81"/>
      <c r="H158" s="81"/>
    </row>
    <row r="159" spans="1:8" ht="22.5" x14ac:dyDescent="0.25">
      <c r="A159" s="26" t="s">
        <v>284</v>
      </c>
      <c r="B159" s="36" t="s">
        <v>1</v>
      </c>
      <c r="C159" s="28" t="s">
        <v>285</v>
      </c>
      <c r="D159" s="26" t="s">
        <v>286</v>
      </c>
      <c r="E159" s="26" t="s">
        <v>287</v>
      </c>
      <c r="F159" s="26" t="s">
        <v>288</v>
      </c>
      <c r="G159" s="28" t="s">
        <v>289</v>
      </c>
      <c r="H159" s="29" t="s">
        <v>290</v>
      </c>
    </row>
    <row r="160" spans="1:8" x14ac:dyDescent="0.25">
      <c r="A160" s="41">
        <v>1</v>
      </c>
      <c r="B160" s="42" t="s">
        <v>2</v>
      </c>
      <c r="C160" s="43" t="s">
        <v>171</v>
      </c>
      <c r="D160" s="43" t="s">
        <v>246</v>
      </c>
      <c r="E160" s="44"/>
      <c r="F160" s="44">
        <v>48</v>
      </c>
      <c r="G160" s="43" t="s">
        <v>247</v>
      </c>
      <c r="H160" s="44">
        <f>E160*F160</f>
        <v>0</v>
      </c>
    </row>
    <row r="161" spans="1:8" x14ac:dyDescent="0.25">
      <c r="A161" s="45">
        <v>2</v>
      </c>
      <c r="B161" s="38" t="s">
        <v>2</v>
      </c>
      <c r="C161" s="46" t="s">
        <v>171</v>
      </c>
      <c r="D161" s="46" t="s">
        <v>248</v>
      </c>
      <c r="E161" s="47"/>
      <c r="F161" s="47">
        <v>40</v>
      </c>
      <c r="G161" s="46" t="s">
        <v>247</v>
      </c>
      <c r="H161" s="47">
        <f>E161*F161</f>
        <v>0</v>
      </c>
    </row>
    <row r="162" spans="1:8" ht="12" thickBot="1" x14ac:dyDescent="0.3">
      <c r="A162" s="48">
        <v>3</v>
      </c>
      <c r="B162" s="39" t="s">
        <v>2</v>
      </c>
      <c r="C162" s="49" t="s">
        <v>171</v>
      </c>
      <c r="D162" s="49" t="s">
        <v>249</v>
      </c>
      <c r="E162" s="50"/>
      <c r="F162" s="50">
        <v>24</v>
      </c>
      <c r="G162" s="49" t="s">
        <v>247</v>
      </c>
      <c r="H162" s="50">
        <f>E162*F162</f>
        <v>0</v>
      </c>
    </row>
    <row r="163" spans="1:8" ht="12.75" thickTop="1" x14ac:dyDescent="0.25">
      <c r="A163" s="52" t="s">
        <v>250</v>
      </c>
      <c r="H163" s="53">
        <f>SUM(H160:H162)</f>
        <v>0</v>
      </c>
    </row>
    <row r="164" spans="1:8" ht="12" x14ac:dyDescent="0.25">
      <c r="H164" s="53"/>
    </row>
    <row r="165" spans="1:8" ht="15.75" x14ac:dyDescent="0.25">
      <c r="A165" s="82" t="s">
        <v>283</v>
      </c>
      <c r="B165" s="82"/>
      <c r="C165" s="82"/>
      <c r="D165" s="82"/>
      <c r="E165" s="82"/>
      <c r="F165" s="82"/>
      <c r="G165" s="82"/>
      <c r="H165" s="82"/>
    </row>
    <row r="166" spans="1:8" ht="22.5" x14ac:dyDescent="0.25">
      <c r="A166" s="1" t="s">
        <v>284</v>
      </c>
      <c r="B166" s="27" t="s">
        <v>1</v>
      </c>
      <c r="C166" s="28" t="s">
        <v>285</v>
      </c>
      <c r="D166" s="2" t="s">
        <v>286</v>
      </c>
      <c r="E166" s="1" t="s">
        <v>287</v>
      </c>
      <c r="F166" s="3" t="s">
        <v>288</v>
      </c>
      <c r="G166" s="1" t="s">
        <v>289</v>
      </c>
      <c r="H166" s="2" t="s">
        <v>290</v>
      </c>
    </row>
    <row r="167" spans="1:8" ht="22.5" x14ac:dyDescent="0.25">
      <c r="A167" s="78">
        <v>1</v>
      </c>
      <c r="B167" s="37" t="s">
        <v>2</v>
      </c>
      <c r="C167" s="22">
        <v>9010238160828</v>
      </c>
      <c r="D167" s="4" t="s">
        <v>291</v>
      </c>
      <c r="E167" s="5"/>
      <c r="F167" s="6">
        <v>1</v>
      </c>
      <c r="G167" s="7" t="s">
        <v>5</v>
      </c>
      <c r="H167" s="5">
        <f t="shared" ref="H167:H208" si="5">E167*F167</f>
        <v>0</v>
      </c>
    </row>
    <row r="168" spans="1:8" x14ac:dyDescent="0.25">
      <c r="A168" s="79">
        <v>2</v>
      </c>
      <c r="B168" s="38" t="s">
        <v>2</v>
      </c>
      <c r="C168" s="23">
        <v>4015081015580</v>
      </c>
      <c r="D168" s="8" t="s">
        <v>292</v>
      </c>
      <c r="E168" s="9"/>
      <c r="F168" s="10">
        <v>1</v>
      </c>
      <c r="G168" s="11" t="s">
        <v>5</v>
      </c>
      <c r="H168" s="9">
        <f t="shared" si="5"/>
        <v>0</v>
      </c>
    </row>
    <row r="169" spans="1:8" ht="22.5" x14ac:dyDescent="0.25">
      <c r="A169" s="79">
        <v>3</v>
      </c>
      <c r="B169" s="38" t="s">
        <v>2</v>
      </c>
      <c r="C169" s="23">
        <v>4015082762681</v>
      </c>
      <c r="D169" s="8" t="s">
        <v>293</v>
      </c>
      <c r="E169" s="9"/>
      <c r="F169" s="10">
        <v>6</v>
      </c>
      <c r="G169" s="11" t="s">
        <v>5</v>
      </c>
      <c r="H169" s="9">
        <f t="shared" si="5"/>
        <v>0</v>
      </c>
    </row>
    <row r="170" spans="1:8" x14ac:dyDescent="0.25">
      <c r="A170" s="79">
        <v>4</v>
      </c>
      <c r="B170" s="38" t="s">
        <v>2</v>
      </c>
      <c r="C170" s="23">
        <v>8590125359043</v>
      </c>
      <c r="D170" s="8" t="s">
        <v>294</v>
      </c>
      <c r="E170" s="9"/>
      <c r="F170" s="10">
        <v>3</v>
      </c>
      <c r="G170" s="11" t="s">
        <v>5</v>
      </c>
      <c r="H170" s="9">
        <f t="shared" si="5"/>
        <v>0</v>
      </c>
    </row>
    <row r="171" spans="1:8" x14ac:dyDescent="0.25">
      <c r="A171" s="79">
        <v>5</v>
      </c>
      <c r="B171" s="38" t="s">
        <v>2</v>
      </c>
      <c r="C171" s="23">
        <v>4015082635350</v>
      </c>
      <c r="D171" s="8" t="s">
        <v>295</v>
      </c>
      <c r="E171" s="9"/>
      <c r="F171" s="10">
        <v>3</v>
      </c>
      <c r="G171" s="11" t="s">
        <v>5</v>
      </c>
      <c r="H171" s="9">
        <f t="shared" si="5"/>
        <v>0</v>
      </c>
    </row>
    <row r="172" spans="1:8" ht="22.5" x14ac:dyDescent="0.25">
      <c r="A172" s="79">
        <v>6</v>
      </c>
      <c r="B172" s="38" t="s">
        <v>2</v>
      </c>
      <c r="C172" s="23">
        <v>4015082634353</v>
      </c>
      <c r="D172" s="8" t="s">
        <v>296</v>
      </c>
      <c r="E172" s="9"/>
      <c r="F172" s="10">
        <v>2</v>
      </c>
      <c r="G172" s="11" t="s">
        <v>5</v>
      </c>
      <c r="H172" s="9">
        <f t="shared" si="5"/>
        <v>0</v>
      </c>
    </row>
    <row r="173" spans="1:8" ht="22.5" x14ac:dyDescent="0.25">
      <c r="A173" s="79">
        <v>7</v>
      </c>
      <c r="B173" s="38" t="s">
        <v>2</v>
      </c>
      <c r="C173" s="23">
        <v>4015081186839</v>
      </c>
      <c r="D173" s="8" t="s">
        <v>297</v>
      </c>
      <c r="E173" s="9"/>
      <c r="F173" s="10">
        <v>3</v>
      </c>
      <c r="G173" s="11" t="s">
        <v>5</v>
      </c>
      <c r="H173" s="9">
        <f t="shared" si="5"/>
        <v>0</v>
      </c>
    </row>
    <row r="174" spans="1:8" ht="22.5" x14ac:dyDescent="0.25">
      <c r="A174" s="79">
        <v>8</v>
      </c>
      <c r="B174" s="38" t="s">
        <v>2</v>
      </c>
      <c r="C174" s="23">
        <v>8595188137232</v>
      </c>
      <c r="D174" s="8" t="s">
        <v>298</v>
      </c>
      <c r="E174" s="9"/>
      <c r="F174" s="10">
        <v>1</v>
      </c>
      <c r="G174" s="11" t="s">
        <v>5</v>
      </c>
      <c r="H174" s="9">
        <f t="shared" si="5"/>
        <v>0</v>
      </c>
    </row>
    <row r="175" spans="1:8" ht="22.5" x14ac:dyDescent="0.25">
      <c r="A175" s="79">
        <v>9</v>
      </c>
      <c r="B175" s="38" t="s">
        <v>2</v>
      </c>
      <c r="C175" s="23">
        <v>4018242641673</v>
      </c>
      <c r="D175" s="8" t="s">
        <v>299</v>
      </c>
      <c r="E175" s="9"/>
      <c r="F175" s="10">
        <v>1</v>
      </c>
      <c r="G175" s="11" t="s">
        <v>5</v>
      </c>
      <c r="H175" s="9">
        <f t="shared" si="5"/>
        <v>0</v>
      </c>
    </row>
    <row r="176" spans="1:8" x14ac:dyDescent="0.25">
      <c r="A176" s="12">
        <v>10</v>
      </c>
      <c r="B176" s="38" t="s">
        <v>2</v>
      </c>
      <c r="C176" s="13">
        <v>4015082834821</v>
      </c>
      <c r="D176" s="14" t="s">
        <v>300</v>
      </c>
      <c r="E176" s="9"/>
      <c r="F176" s="10">
        <v>1</v>
      </c>
      <c r="G176" s="11" t="s">
        <v>5</v>
      </c>
      <c r="H176" s="9">
        <f t="shared" si="5"/>
        <v>0</v>
      </c>
    </row>
    <row r="177" spans="1:8" ht="22.5" x14ac:dyDescent="0.25">
      <c r="A177" s="79">
        <v>11</v>
      </c>
      <c r="B177" s="38" t="s">
        <v>2</v>
      </c>
      <c r="C177" s="23">
        <v>9010653035183</v>
      </c>
      <c r="D177" s="8" t="s">
        <v>301</v>
      </c>
      <c r="E177" s="9"/>
      <c r="F177" s="10">
        <v>3</v>
      </c>
      <c r="G177" s="11" t="s">
        <v>5</v>
      </c>
      <c r="H177" s="9">
        <f t="shared" si="5"/>
        <v>0</v>
      </c>
    </row>
    <row r="178" spans="1:8" ht="22.5" x14ac:dyDescent="0.25">
      <c r="A178" s="79">
        <v>12</v>
      </c>
      <c r="B178" s="38" t="s">
        <v>2</v>
      </c>
      <c r="C178" s="23">
        <v>9010653035220</v>
      </c>
      <c r="D178" s="8" t="s">
        <v>302</v>
      </c>
      <c r="E178" s="9"/>
      <c r="F178" s="10">
        <v>1</v>
      </c>
      <c r="G178" s="11" t="s">
        <v>5</v>
      </c>
      <c r="H178" s="9">
        <f t="shared" si="5"/>
        <v>0</v>
      </c>
    </row>
    <row r="179" spans="1:8" ht="22.5" x14ac:dyDescent="0.25">
      <c r="A179" s="79">
        <v>13</v>
      </c>
      <c r="B179" s="38" t="s">
        <v>2</v>
      </c>
      <c r="C179" s="24">
        <v>8595155030719</v>
      </c>
      <c r="D179" s="8" t="s">
        <v>303</v>
      </c>
      <c r="E179" s="9"/>
      <c r="F179" s="10">
        <v>1</v>
      </c>
      <c r="G179" s="11" t="s">
        <v>5</v>
      </c>
      <c r="H179" s="9">
        <f t="shared" si="5"/>
        <v>0</v>
      </c>
    </row>
    <row r="180" spans="1:8" ht="22.5" x14ac:dyDescent="0.25">
      <c r="A180" s="79">
        <v>14</v>
      </c>
      <c r="B180" s="38" t="s">
        <v>2</v>
      </c>
      <c r="C180" s="24">
        <v>8595090535706</v>
      </c>
      <c r="D180" s="8" t="s">
        <v>304</v>
      </c>
      <c r="E180" s="9"/>
      <c r="F180" s="10">
        <v>1</v>
      </c>
      <c r="G180" s="11" t="s">
        <v>5</v>
      </c>
      <c r="H180" s="9">
        <f t="shared" si="5"/>
        <v>0</v>
      </c>
    </row>
    <row r="181" spans="1:8" x14ac:dyDescent="0.25">
      <c r="A181" s="79">
        <v>15</v>
      </c>
      <c r="B181" s="38" t="s">
        <v>2</v>
      </c>
      <c r="C181" s="24">
        <v>4015082762803</v>
      </c>
      <c r="D181" s="8" t="s">
        <v>305</v>
      </c>
      <c r="E181" s="9"/>
      <c r="F181" s="10">
        <v>1</v>
      </c>
      <c r="G181" s="11" t="s">
        <v>5</v>
      </c>
      <c r="H181" s="9">
        <f t="shared" si="5"/>
        <v>0</v>
      </c>
    </row>
    <row r="182" spans="1:8" x14ac:dyDescent="0.25">
      <c r="A182" s="79">
        <v>16</v>
      </c>
      <c r="B182" s="38" t="s">
        <v>2</v>
      </c>
      <c r="C182" s="24">
        <v>4015082633912</v>
      </c>
      <c r="D182" s="8" t="s">
        <v>306</v>
      </c>
      <c r="E182" s="9"/>
      <c r="F182" s="10">
        <v>1</v>
      </c>
      <c r="G182" s="11" t="s">
        <v>5</v>
      </c>
      <c r="H182" s="9">
        <f t="shared" si="5"/>
        <v>0</v>
      </c>
    </row>
    <row r="183" spans="1:8" x14ac:dyDescent="0.25">
      <c r="A183" s="79">
        <v>17</v>
      </c>
      <c r="B183" s="38" t="s">
        <v>2</v>
      </c>
      <c r="C183" s="24">
        <v>4015082626747</v>
      </c>
      <c r="D183" s="8" t="s">
        <v>307</v>
      </c>
      <c r="E183" s="9"/>
      <c r="F183" s="10">
        <v>1</v>
      </c>
      <c r="G183" s="11" t="s">
        <v>5</v>
      </c>
      <c r="H183" s="9">
        <f t="shared" si="5"/>
        <v>0</v>
      </c>
    </row>
    <row r="184" spans="1:8" ht="22.5" customHeight="1" x14ac:dyDescent="0.25">
      <c r="A184" s="79">
        <v>18</v>
      </c>
      <c r="B184" s="38" t="s">
        <v>2</v>
      </c>
      <c r="C184" s="24">
        <v>4015082635350</v>
      </c>
      <c r="D184" s="8" t="s">
        <v>308</v>
      </c>
      <c r="E184" s="9"/>
      <c r="F184" s="10">
        <v>11</v>
      </c>
      <c r="G184" s="11" t="s">
        <v>5</v>
      </c>
      <c r="H184" s="9">
        <f t="shared" si="5"/>
        <v>0</v>
      </c>
    </row>
    <row r="185" spans="1:8" ht="22.5" customHeight="1" x14ac:dyDescent="0.25">
      <c r="A185" s="79">
        <v>19</v>
      </c>
      <c r="B185" s="38" t="s">
        <v>2</v>
      </c>
      <c r="C185" s="24">
        <v>4015082634353</v>
      </c>
      <c r="D185" s="8" t="s">
        <v>309</v>
      </c>
      <c r="E185" s="9"/>
      <c r="F185" s="10">
        <v>6</v>
      </c>
      <c r="G185" s="11" t="s">
        <v>5</v>
      </c>
      <c r="H185" s="9">
        <f t="shared" si="5"/>
        <v>0</v>
      </c>
    </row>
    <row r="186" spans="1:8" ht="22.5" customHeight="1" x14ac:dyDescent="0.25">
      <c r="A186" s="79">
        <v>20</v>
      </c>
      <c r="B186" s="38" t="s">
        <v>2</v>
      </c>
      <c r="C186" s="24">
        <v>4015082635190</v>
      </c>
      <c r="D186" s="8" t="s">
        <v>310</v>
      </c>
      <c r="E186" s="9"/>
      <c r="F186" s="10">
        <v>2</v>
      </c>
      <c r="G186" s="11" t="s">
        <v>5</v>
      </c>
      <c r="H186" s="9">
        <f t="shared" si="5"/>
        <v>0</v>
      </c>
    </row>
    <row r="187" spans="1:8" ht="22.5" x14ac:dyDescent="0.25">
      <c r="A187" s="79">
        <v>21</v>
      </c>
      <c r="B187" s="38" t="s">
        <v>2</v>
      </c>
      <c r="C187" s="24">
        <v>4015082785444</v>
      </c>
      <c r="D187" s="8" t="s">
        <v>311</v>
      </c>
      <c r="E187" s="9"/>
      <c r="F187" s="10">
        <v>3</v>
      </c>
      <c r="G187" s="11" t="s">
        <v>5</v>
      </c>
      <c r="H187" s="9">
        <f t="shared" si="5"/>
        <v>0</v>
      </c>
    </row>
    <row r="188" spans="1:8" ht="22.5" x14ac:dyDescent="0.25">
      <c r="A188" s="79">
        <v>22</v>
      </c>
      <c r="B188" s="38" t="s">
        <v>2</v>
      </c>
      <c r="C188" s="24">
        <v>8595188137232</v>
      </c>
      <c r="D188" s="8" t="s">
        <v>312</v>
      </c>
      <c r="E188" s="9"/>
      <c r="F188" s="10">
        <v>1</v>
      </c>
      <c r="G188" s="11" t="s">
        <v>5</v>
      </c>
      <c r="H188" s="9">
        <f t="shared" si="5"/>
        <v>0</v>
      </c>
    </row>
    <row r="189" spans="1:8" ht="22.5" x14ac:dyDescent="0.25">
      <c r="A189" s="79">
        <v>23</v>
      </c>
      <c r="B189" s="38" t="s">
        <v>2</v>
      </c>
      <c r="C189" s="24">
        <v>8595155003720</v>
      </c>
      <c r="D189" s="8" t="s">
        <v>313</v>
      </c>
      <c r="E189" s="9"/>
      <c r="F189" s="10">
        <v>3</v>
      </c>
      <c r="G189" s="11" t="s">
        <v>5</v>
      </c>
      <c r="H189" s="9">
        <f t="shared" si="5"/>
        <v>0</v>
      </c>
    </row>
    <row r="190" spans="1:8" ht="22.5" x14ac:dyDescent="0.25">
      <c r="A190" s="79">
        <v>24</v>
      </c>
      <c r="B190" s="38" t="s">
        <v>2</v>
      </c>
      <c r="C190" s="24">
        <v>8595155000750</v>
      </c>
      <c r="D190" s="8" t="s">
        <v>314</v>
      </c>
      <c r="E190" s="9"/>
      <c r="F190" s="10">
        <v>20</v>
      </c>
      <c r="G190" s="11" t="s">
        <v>5</v>
      </c>
      <c r="H190" s="9">
        <f t="shared" si="5"/>
        <v>0</v>
      </c>
    </row>
    <row r="191" spans="1:8" ht="22.5" x14ac:dyDescent="0.25">
      <c r="A191" s="79">
        <v>25</v>
      </c>
      <c r="B191" s="38" t="s">
        <v>2</v>
      </c>
      <c r="C191" s="24">
        <v>8595155000750</v>
      </c>
      <c r="D191" s="8" t="s">
        <v>315</v>
      </c>
      <c r="E191" s="9"/>
      <c r="F191" s="10">
        <v>19</v>
      </c>
      <c r="G191" s="11" t="s">
        <v>5</v>
      </c>
      <c r="H191" s="9">
        <f t="shared" si="5"/>
        <v>0</v>
      </c>
    </row>
    <row r="192" spans="1:8" ht="22.5" x14ac:dyDescent="0.25">
      <c r="A192" s="79">
        <v>26</v>
      </c>
      <c r="B192" s="38" t="s">
        <v>2</v>
      </c>
      <c r="C192" s="24">
        <v>4015082754457</v>
      </c>
      <c r="D192" s="8" t="s">
        <v>316</v>
      </c>
      <c r="E192" s="9"/>
      <c r="F192" s="10">
        <v>3</v>
      </c>
      <c r="G192" s="11" t="s">
        <v>5</v>
      </c>
      <c r="H192" s="9">
        <f t="shared" si="5"/>
        <v>0</v>
      </c>
    </row>
    <row r="193" spans="1:8" ht="22.5" x14ac:dyDescent="0.25">
      <c r="A193" s="79">
        <v>27</v>
      </c>
      <c r="B193" s="38" t="s">
        <v>2</v>
      </c>
      <c r="C193" s="24">
        <v>4015082754495</v>
      </c>
      <c r="D193" s="8" t="s">
        <v>317</v>
      </c>
      <c r="E193" s="9"/>
      <c r="F193" s="10">
        <v>2</v>
      </c>
      <c r="G193" s="11" t="s">
        <v>5</v>
      </c>
      <c r="H193" s="9">
        <f t="shared" si="5"/>
        <v>0</v>
      </c>
    </row>
    <row r="194" spans="1:8" x14ac:dyDescent="0.25">
      <c r="A194" s="79">
        <v>28</v>
      </c>
      <c r="B194" s="38" t="s">
        <v>2</v>
      </c>
      <c r="C194" s="24">
        <v>4015082710644</v>
      </c>
      <c r="D194" s="8" t="s">
        <v>318</v>
      </c>
      <c r="E194" s="9"/>
      <c r="F194" s="10">
        <v>1</v>
      </c>
      <c r="G194" s="11" t="s">
        <v>5</v>
      </c>
      <c r="H194" s="9">
        <f t="shared" si="5"/>
        <v>0</v>
      </c>
    </row>
    <row r="195" spans="1:8" x14ac:dyDescent="0.25">
      <c r="A195" s="79">
        <v>29</v>
      </c>
      <c r="B195" s="38" t="s">
        <v>2</v>
      </c>
      <c r="C195" s="24">
        <v>9010653035213</v>
      </c>
      <c r="D195" s="8" t="s">
        <v>319</v>
      </c>
      <c r="E195" s="9"/>
      <c r="F195" s="10">
        <v>2</v>
      </c>
      <c r="G195" s="11" t="s">
        <v>5</v>
      </c>
      <c r="H195" s="9">
        <f t="shared" si="5"/>
        <v>0</v>
      </c>
    </row>
    <row r="196" spans="1:8" x14ac:dyDescent="0.25">
      <c r="A196" s="79">
        <v>30</v>
      </c>
      <c r="B196" s="38" t="s">
        <v>2</v>
      </c>
      <c r="C196" s="24">
        <v>4015082710668</v>
      </c>
      <c r="D196" s="8" t="s">
        <v>320</v>
      </c>
      <c r="E196" s="9"/>
      <c r="F196" s="10">
        <v>1</v>
      </c>
      <c r="G196" s="11" t="s">
        <v>5</v>
      </c>
      <c r="H196" s="9">
        <f t="shared" si="5"/>
        <v>0</v>
      </c>
    </row>
    <row r="197" spans="1:8" x14ac:dyDescent="0.25">
      <c r="A197" s="79">
        <v>31</v>
      </c>
      <c r="B197" s="38" t="s">
        <v>2</v>
      </c>
      <c r="C197" s="24">
        <v>9010653035220</v>
      </c>
      <c r="D197" s="8" t="s">
        <v>321</v>
      </c>
      <c r="E197" s="9"/>
      <c r="F197" s="10">
        <v>4</v>
      </c>
      <c r="G197" s="11" t="s">
        <v>5</v>
      </c>
      <c r="H197" s="9">
        <f t="shared" si="5"/>
        <v>0</v>
      </c>
    </row>
    <row r="198" spans="1:8" ht="22.5" x14ac:dyDescent="0.25">
      <c r="A198" s="79">
        <v>32</v>
      </c>
      <c r="B198" s="38" t="s">
        <v>2</v>
      </c>
      <c r="C198" s="24">
        <v>8591735000417</v>
      </c>
      <c r="D198" s="8" t="s">
        <v>322</v>
      </c>
      <c r="E198" s="9"/>
      <c r="F198" s="10">
        <v>44</v>
      </c>
      <c r="G198" s="11" t="s">
        <v>5</v>
      </c>
      <c r="H198" s="9">
        <f t="shared" si="5"/>
        <v>0</v>
      </c>
    </row>
    <row r="199" spans="1:8" ht="22.5" x14ac:dyDescent="0.25">
      <c r="A199" s="79">
        <v>33</v>
      </c>
      <c r="B199" s="38" t="s">
        <v>2</v>
      </c>
      <c r="C199" s="24">
        <v>8591735000448</v>
      </c>
      <c r="D199" s="8" t="s">
        <v>323</v>
      </c>
      <c r="E199" s="9"/>
      <c r="F199" s="10">
        <v>66</v>
      </c>
      <c r="G199" s="11" t="s">
        <v>5</v>
      </c>
      <c r="H199" s="9">
        <f t="shared" si="5"/>
        <v>0</v>
      </c>
    </row>
    <row r="200" spans="1:8" ht="22.5" x14ac:dyDescent="0.25">
      <c r="A200" s="79">
        <v>34</v>
      </c>
      <c r="B200" s="38" t="s">
        <v>2</v>
      </c>
      <c r="C200" s="24">
        <v>8591735000530</v>
      </c>
      <c r="D200" s="8" t="s">
        <v>324</v>
      </c>
      <c r="E200" s="9"/>
      <c r="F200" s="10">
        <v>18</v>
      </c>
      <c r="G200" s="11" t="s">
        <v>5</v>
      </c>
      <c r="H200" s="9">
        <f t="shared" si="5"/>
        <v>0</v>
      </c>
    </row>
    <row r="201" spans="1:8" ht="22.5" x14ac:dyDescent="0.25">
      <c r="A201" s="79">
        <v>35</v>
      </c>
      <c r="B201" s="38" t="s">
        <v>2</v>
      </c>
      <c r="C201" s="24">
        <v>8591735000653</v>
      </c>
      <c r="D201" s="8" t="s">
        <v>325</v>
      </c>
      <c r="E201" s="9"/>
      <c r="F201" s="10">
        <v>16</v>
      </c>
      <c r="G201" s="11" t="s">
        <v>5</v>
      </c>
      <c r="H201" s="9">
        <f t="shared" si="5"/>
        <v>0</v>
      </c>
    </row>
    <row r="202" spans="1:8" x14ac:dyDescent="0.25">
      <c r="A202" s="79">
        <v>36</v>
      </c>
      <c r="B202" s="38" t="s">
        <v>2</v>
      </c>
      <c r="C202" s="24">
        <v>8591043358958</v>
      </c>
      <c r="D202" s="8" t="s">
        <v>326</v>
      </c>
      <c r="E202" s="9"/>
      <c r="F202" s="10">
        <v>8</v>
      </c>
      <c r="G202" s="15" t="s">
        <v>46</v>
      </c>
      <c r="H202" s="9">
        <f t="shared" si="5"/>
        <v>0</v>
      </c>
    </row>
    <row r="203" spans="1:8" ht="12.75" customHeight="1" x14ac:dyDescent="0.25">
      <c r="A203" s="79">
        <v>37</v>
      </c>
      <c r="B203" s="38" t="s">
        <v>2</v>
      </c>
      <c r="C203" s="24">
        <v>8591043093200</v>
      </c>
      <c r="D203" s="8" t="s">
        <v>327</v>
      </c>
      <c r="E203" s="9"/>
      <c r="F203" s="10">
        <v>5</v>
      </c>
      <c r="G203" s="15" t="s">
        <v>46</v>
      </c>
      <c r="H203" s="9">
        <f t="shared" si="5"/>
        <v>0</v>
      </c>
    </row>
    <row r="204" spans="1:8" x14ac:dyDescent="0.25">
      <c r="A204" s="79">
        <v>38</v>
      </c>
      <c r="B204" s="38" t="s">
        <v>2</v>
      </c>
      <c r="C204" s="24">
        <v>8591043358965</v>
      </c>
      <c r="D204" s="8" t="s">
        <v>328</v>
      </c>
      <c r="E204" s="9"/>
      <c r="F204" s="10">
        <v>11</v>
      </c>
      <c r="G204" s="15" t="s">
        <v>46</v>
      </c>
      <c r="H204" s="9">
        <f t="shared" si="5"/>
        <v>0</v>
      </c>
    </row>
    <row r="205" spans="1:8" ht="12.75" customHeight="1" x14ac:dyDescent="0.25">
      <c r="A205" s="79">
        <v>39</v>
      </c>
      <c r="B205" s="38" t="s">
        <v>2</v>
      </c>
      <c r="C205" s="24">
        <v>8591043093750</v>
      </c>
      <c r="D205" s="8" t="s">
        <v>329</v>
      </c>
      <c r="E205" s="9"/>
      <c r="F205" s="10">
        <v>5</v>
      </c>
      <c r="G205" s="15" t="s">
        <v>46</v>
      </c>
      <c r="H205" s="9">
        <f t="shared" si="5"/>
        <v>0</v>
      </c>
    </row>
    <row r="206" spans="1:8" x14ac:dyDescent="0.25">
      <c r="A206" s="79">
        <v>40</v>
      </c>
      <c r="B206" s="38" t="s">
        <v>2</v>
      </c>
      <c r="C206" s="24">
        <v>8591043094306</v>
      </c>
      <c r="D206" s="8" t="s">
        <v>330</v>
      </c>
      <c r="E206" s="9"/>
      <c r="F206" s="10">
        <v>6</v>
      </c>
      <c r="G206" s="15" t="s">
        <v>46</v>
      </c>
      <c r="H206" s="9">
        <f t="shared" si="5"/>
        <v>0</v>
      </c>
    </row>
    <row r="207" spans="1:8" x14ac:dyDescent="0.25">
      <c r="A207" s="80">
        <v>41</v>
      </c>
      <c r="B207" s="38" t="s">
        <v>2</v>
      </c>
      <c r="C207" s="24">
        <v>8591043095082</v>
      </c>
      <c r="D207" s="8" t="s">
        <v>331</v>
      </c>
      <c r="E207" s="9"/>
      <c r="F207" s="10">
        <v>3</v>
      </c>
      <c r="G207" s="15" t="s">
        <v>46</v>
      </c>
      <c r="H207" s="9">
        <f t="shared" si="5"/>
        <v>0</v>
      </c>
    </row>
    <row r="208" spans="1:8" ht="12" thickBot="1" x14ac:dyDescent="0.3">
      <c r="A208" s="18">
        <v>42</v>
      </c>
      <c r="B208" s="39" t="s">
        <v>2</v>
      </c>
      <c r="C208" s="25">
        <v>8591043095167</v>
      </c>
      <c r="D208" s="16" t="s">
        <v>332</v>
      </c>
      <c r="E208" s="17"/>
      <c r="F208" s="18">
        <v>1</v>
      </c>
      <c r="G208" s="19" t="s">
        <v>46</v>
      </c>
      <c r="H208" s="17">
        <f t="shared" si="5"/>
        <v>0</v>
      </c>
    </row>
    <row r="209" spans="1:8" ht="13.5" thickTop="1" x14ac:dyDescent="0.25">
      <c r="A209" s="20" t="s">
        <v>333</v>
      </c>
      <c r="B209" s="20"/>
      <c r="C209" s="40"/>
      <c r="D209" s="40"/>
      <c r="E209" s="40"/>
      <c r="F209" s="40"/>
      <c r="G209" s="40"/>
      <c r="H209" s="21">
        <f>SUM(H167:H208)</f>
        <v>0</v>
      </c>
    </row>
  </sheetData>
  <mergeCells count="10">
    <mergeCell ref="A165:H165"/>
    <mergeCell ref="A94:H94"/>
    <mergeCell ref="A100:H100"/>
    <mergeCell ref="A158:H158"/>
    <mergeCell ref="A1:H1"/>
    <mergeCell ref="A32:H32"/>
    <mergeCell ref="A45:H45"/>
    <mergeCell ref="A51:H51"/>
    <mergeCell ref="A65:H65"/>
    <mergeCell ref="A70:H70"/>
  </mergeCells>
  <pageMargins left="0.51" right="0.56000000000000005" top="0.3" bottom="0.54" header="0.3" footer="0.3"/>
  <pageSetup paperSize="9" orientation="portrait" r:id="rId1"/>
  <headerFooter>
    <oddFooter>&amp;CStrana &amp;P/&amp;N</oddFooter>
  </headerFooter>
  <ignoredErrors>
    <ignoredError sqref="H15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(B)</vt:lpstr>
      <vt:lpstr>Položky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Bill</dc:creator>
  <cp:lastModifiedBy>Adam Bill</cp:lastModifiedBy>
  <cp:lastPrinted>2024-07-02T07:01:47Z</cp:lastPrinted>
  <dcterms:created xsi:type="dcterms:W3CDTF">2024-05-01T18:33:19Z</dcterms:created>
  <dcterms:modified xsi:type="dcterms:W3CDTF">2025-02-26T13:15:54Z</dcterms:modified>
</cp:coreProperties>
</file>